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25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oseledko\Desktop\Котельная 2023-2024\Перевооружение котла 2024\"/>
    </mc:Choice>
  </mc:AlternateContent>
  <xr:revisionPtr revIDLastSave="0" documentId="13_ncr:1_{9A5F80F9-65BE-42AA-B743-12ADD0F52D11}" xr6:coauthVersionLast="45" xr6:coauthVersionMax="45" xr10:uidLastSave="{00000000-0000-0000-0000-000000000000}"/>
  <bookViews>
    <workbookView xWindow="1125" yWindow="600" windowWidth="21705" windowHeight="15600" xr2:uid="{00000000-000D-0000-FFFF-FFFF00000000}"/>
  </bookViews>
  <sheets>
    <sheet name="02-01-03 Тепломеханическая част" sheetId="4" r:id="rId1"/>
  </sheets>
  <definedNames>
    <definedName name="_xlnm.Print_Titles" localSheetId="0">'02-01-03 Тепломеханическая част'!$33:$33</definedName>
  </definedNames>
  <calcPr calcId="181029" iterateCount="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N94" i="4" l="1"/>
  <c r="N106" i="4" s="1"/>
</calcChain>
</file>

<file path=xl/sharedStrings.xml><?xml version="1.0" encoding="utf-8"?>
<sst xmlns="http://schemas.openxmlformats.org/spreadsheetml/2006/main" count="256" uniqueCount="117">
  <si>
    <t>Приложение № 2</t>
  </si>
  <si>
    <t>Утверждено приказом № 421 от 4 августа 2020 г. Минстроя РФ в редакции приказа № 557 от 7 июля 2022 г.</t>
  </si>
  <si>
    <t>Наименование программного продукта</t>
  </si>
  <si>
    <t>ГРАНД-Смета, версия 2022.3</t>
  </si>
  <si>
    <t xml:space="preserve">Наименование редакции сметных нормативов  </t>
  </si>
  <si>
    <t>Изменения в сметные нормы, федеральные единичные расценки и отдельные составляющие к ним, включенные в федеральный реестр сметных нормативов приказами Минстроя России от 26 декабря 2019 г. № 871/пр, 872/пр, 873/пр, 874/пр, 875/пр, 876/пр (в ред. приказов от 30.03.2020 № 171/пр, 172/пр, от 01.06.2020 № 294/пр, 295/пр, от 30.06.2020 № 352/пр, 353/пр, от 20.10.2020  № 635/пр, 636/пр, от 09.02.2021 № 50/пр, 51/пр, от 24.05.2021 № 320/пр, 321/пр, от 24.06.2021 № 407/пр, 408/пр, от 14.10.2021 № 745/пр, 746/пр), от 20.12.2021 № 961/пр, 962/пр)</t>
  </si>
  <si>
    <t xml:space="preserve">Реквизиты приказа Минстроя России об утверждении дополнений и изменений к сметным нормативам </t>
  </si>
  <si>
    <t>Приказы Минстроя России от 26.12.2019 г. № 871/пр, 872/пр, 873/пр, 874/пр, 875/пр, 876/пр, от 30.03.2020 № 171/пр, 172/пр, от 01.06.2020 № 294/пр, 295/пр, от 30.06.2020 № 352/пр, 353/пр, от 20.10.2020  № 635/пр, 636/пр, от 09.02.2021 № 50/пр, 51/пр, от 24.05.2021 № 320/пр, 321/пр, от 24.06.2021 № 407/пр, 408/пр, от 14.10.2021 № 745/пр, 746/пр), от 20.12.2021 № 961/пр, 962/пр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</si>
  <si>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расчета индексов изменения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</si>
  <si>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</si>
  <si>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/>
  </si>
  <si>
    <t>Реквизиты нормативного правового акта об утверждении оплаты труда, утверждаемый в соответствии с пунктом 22(1) Правилами мониторинга цен, утвержденными постановлением Правительства Российской Федерации от 23 декабря 2016 г. № 1452</t>
  </si>
  <si>
    <t xml:space="preserve">Наименование субъекта Российской Федерации </t>
  </si>
  <si>
    <t>86. Ханты-Мансийский автономный округ - Югра</t>
  </si>
  <si>
    <t xml:space="preserve">Наименование зоны субъекта Российской Федерации </t>
  </si>
  <si>
    <t>2</t>
  </si>
  <si>
    <t>АО "Аэропорт Сургут"</t>
  </si>
  <si>
    <t>(наименование стройки)</t>
  </si>
  <si>
    <t>Техническое перевооружение котельной ОАО "Аэропорт Сургут" с установкой комбинированной горелки для сжигания 2-х видов топлива (газ-дизель) на котле ДКВР-10/13 ст.№4</t>
  </si>
  <si>
    <t>(наименование объекта капитального строительства)</t>
  </si>
  <si>
    <t xml:space="preserve"> (наименование работ и затрат)</t>
  </si>
  <si>
    <t xml:space="preserve">Составлен </t>
  </si>
  <si>
    <t>базисно-индексным</t>
  </si>
  <si>
    <t>методом</t>
  </si>
  <si>
    <t>Основание</t>
  </si>
  <si>
    <t>Р 03/15/ПИР-АТМ</t>
  </si>
  <si>
    <t>(проектная и (или) иная техническая документация)</t>
  </si>
  <si>
    <t xml:space="preserve">Составлен(а) в текущем (базисном) уровне цен </t>
  </si>
  <si>
    <t>СНБ-2001 (ГЭСН-2020, ФЕР-2020  (с Изм. 1-9) с КСР по приказу №969/пр от 17.11.2022) в текущих (прогнозных) ценах по сост. на 4 кв.2022 г.</t>
  </si>
  <si>
    <t xml:space="preserve">Сметная стоимость </t>
  </si>
  <si>
    <t>тыс.руб.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</si>
  <si>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</si>
  <si>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</si>
  <si>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</si>
  <si>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</si>
  <si>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</si>
  <si>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 8) для ресурсов, отсутствующих в ФРСН), руб.</t>
  </si>
  <si>
    <t>Индексы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</si>
  <si>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</si>
  <si>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</si>
  <si>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</si>
  <si>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</si>
  <si>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</si>
  <si>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 xml:space="preserve">Раздел 1. </t>
  </si>
  <si>
    <t>1</t>
  </si>
  <si>
    <t>т</t>
  </si>
  <si>
    <t>ОТ</t>
  </si>
  <si>
    <t>ЭМ</t>
  </si>
  <si>
    <t>3</t>
  </si>
  <si>
    <t>в т.ч. ОТм</t>
  </si>
  <si>
    <t>4</t>
  </si>
  <si>
    <t>М</t>
  </si>
  <si>
    <t>ЗТ</t>
  </si>
  <si>
    <t>чел.-ч</t>
  </si>
  <si>
    <t>ЗТм</t>
  </si>
  <si>
    <t>Итого по расценке</t>
  </si>
  <si>
    <t>ФОТ</t>
  </si>
  <si>
    <t>%</t>
  </si>
  <si>
    <t>Всего по позиции</t>
  </si>
  <si>
    <t>м3</t>
  </si>
  <si>
    <t>Итоги по смете: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</si>
  <si>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</si>
  <si>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</si>
  <si>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</si>
  <si>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</si>
  <si>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     в том числе оплата труда машинистов (Отм)</t>
  </si>
  <si>
    <t xml:space="preserve">     Строительные работы</t>
  </si>
  <si>
    <t xml:space="preserve">               оплата труда</t>
  </si>
  <si>
    <t xml:space="preserve">               эксплуатация машин и механизмов</t>
  </si>
  <si>
    <t xml:space="preserve">                    в том числе оплата труда машинистов (ОТм)</t>
  </si>
  <si>
    <t xml:space="preserve">               накладные расходы</t>
  </si>
  <si>
    <t xml:space="preserve">               сметная прибыль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</si>
  <si>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</si>
  <si>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</si>
  <si>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</si>
  <si>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ВСЕГО по смете</t>
  </si>
  <si>
    <t>Составил:</t>
  </si>
  <si>
    <t>[должность, подпись (инициалы, фамилия)]</t>
  </si>
  <si>
    <t>Проверил:</t>
  </si>
  <si>
    <t>1.1</t>
  </si>
  <si>
    <t>2.1</t>
  </si>
  <si>
    <t>3.1</t>
  </si>
  <si>
    <t>100 м2</t>
  </si>
  <si>
    <t>Приказ от 07.07.2022 № 557/пр прил.8 табл.2 п.1.1</t>
  </si>
  <si>
    <t>Производство работ осуществляется в помещениях эксплуатируемого объекта капитального строительства без остановки рабочего процесса, при этом: в зоне производства работ отсутствуют загромождающие помещение предметы ОЗП=1,2; ЭМ=1,2 к расх.; ЗПМ=1,2; ТЗ=1,2; ТЗМ=1,2</t>
  </si>
  <si>
    <t xml:space="preserve">               Материалы</t>
  </si>
  <si>
    <t xml:space="preserve">               материалы</t>
  </si>
  <si>
    <t>ЛОКАЛЬНЫЙ СМЕТНЫЙ РАСЧЕТ (СМЕТА) № ЛСР 02-01-03</t>
  </si>
  <si>
    <t>Тепломеханическая часть</t>
  </si>
  <si>
    <t>(1,36)</t>
  </si>
  <si>
    <t>ФЕР09-06-024-13</t>
  </si>
  <si>
    <t>Монтаж: кронштейнов и подвесок стен и сводов, заслонок и обрамлений окон, амбразур, горелок и форсунок сечением в свету до 0,5 м2</t>
  </si>
  <si>
    <t>Объем=(11,7+36,7)/1000</t>
  </si>
  <si>
    <t>Приказ № 812/пр от 21.12.2020 Прил. п.9, Приказ № 812/пр от 21.12.2020 п.25</t>
  </si>
  <si>
    <t>НР Строительные металлические конструкции</t>
  </si>
  <si>
    <t>Приказ № 774/пр от 11.12.2020 Прил. п.9, Приказ № 774/пр от 11.12.2020 п.16</t>
  </si>
  <si>
    <t>СП Строительные металлические конструкции</t>
  </si>
  <si>
    <t>ФССЦ-07.2.07.13-0044</t>
  </si>
  <si>
    <t>Конструкции монтажного приспособления для монтажа паровых котлов</t>
  </si>
  <si>
    <t>(Строительные металлические конструкции)</t>
  </si>
  <si>
    <t>ФЕР45-04-001-09</t>
  </si>
  <si>
    <t>Обмуровка изделиями шамотными фасонными: амбразур для горелок</t>
  </si>
  <si>
    <t>Приказ № 812/пр от 21.12.2020 Прил. п.39, Приказ № 812/пр от 21.12.2020 п.25</t>
  </si>
  <si>
    <t>НР Промышленные печи и трубы</t>
  </si>
  <si>
    <t>Приказ № 774/пр от 11.12.2020 Прил. п.39, Приказ № 774/пр от 11.12.2020 п.16</t>
  </si>
  <si>
    <t>СП Промышленные печи и трубы</t>
  </si>
  <si>
    <t>ФССЦ-17.4.01.01-0001</t>
  </si>
  <si>
    <t>Смеси бетонные тяжелого жаростойкого бетона</t>
  </si>
  <si>
    <t>(Промышленные печи и трубы)</t>
  </si>
  <si>
    <t>ФЕР45-04-010-01</t>
  </si>
  <si>
    <t>Уплотнительная обмазка поверхности котлов раствором: огнеупорным (состав ОРГРЭС)</t>
  </si>
  <si>
    <t>Объем=1 / 100</t>
  </si>
  <si>
    <t>ФССЦ-17.4.05.14-0011</t>
  </si>
  <si>
    <t>Порошок шамотный молотый ПШБМ</t>
  </si>
  <si>
    <t xml:space="preserve">(86)-2, ФЕР, 4 кв 2023 (СМР), Письмо Минстроя России от 08.12.2023 г. №76452-АЛ/09 </t>
  </si>
  <si>
    <t xml:space="preserve">  Инжнер СО                                                                            Г. А. Оселедько</t>
  </si>
  <si>
    <t xml:space="preserve">Ведущий инженер СО                                                            А. Н. Мокосеев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</si>
</sst>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0.0"/>
    <numFmt numFmtId="165" formatCode="0.00000"/>
    <numFmt numFmtId="166" formatCode="0.0000"/>
    <numFmt numFmtId="167" formatCode="0.0000000"/>
    <numFmt numFmtId="168" formatCode="0.000000"/>
  </numFmts>
  <fonts count="10" x14ac:knownFonts="1">
    <font>
      <sz val="11"/>
      <name val="Calibri"/>
      <charset val="1"/>
    </font>
    <font>
      <sz val="8"/>
      <color rgb="FF000000"/>
      <name val="Arial"/>
      <charset val="204"/>
    </font>
    <font>
      <sz val="11"/>
      <color rgb="FF000000"/>
      <name val="Calibri"/>
      <charset val="204"/>
    </font>
    <font>
      <sz val="8"/>
      <name val="Arial"/>
      <charset val="204"/>
    </font>
    <font>
      <sz val="8"/>
      <color rgb="FFFFFFFF"/>
      <name val="Arial"/>
      <charset val="204"/>
    </font>
    <font>
      <i/>
      <sz val="8"/>
      <name val="Arial"/>
      <charset val="204"/>
    </font>
    <font>
      <b/>
      <sz val="14"/>
      <name val="Arial"/>
      <charset val="204"/>
    </font>
    <font>
      <b/>
      <sz val="8"/>
      <name val="Arial"/>
      <charset val="204"/>
    </font>
    <font>
      <b/>
      <sz val="9"/>
      <color rgb="FF000000"/>
      <name val="Arial"/>
      <charset val="204"/>
    </font>
    <font>
      <b/>
      <sz val="8"/>
      <color rgb="FF000000"/>
      <name val="Arial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</borders>
  <cellStyleXfs count="1">
    <xf numFmtId="0" fontId="0" fillId="0" borderId="0"/>
  </cellStyleXfs>
  <cellXfs count="133">
    <xf numFmtId="0" fontId="0" fillId="0" borderId="0" xfId="0"/>
    <xf numFmtId="49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/>
    <xf numFmtId="0" fontId="3" fillId="0" borderId="0" xfId="0" applyNumberFormat="1" applyFont="1" applyFill="1" applyBorder="1" applyAlignment="1" applyProtection="1">
      <alignment horizontal="right"/>
    </xf>
    <xf numFmtId="49" fontId="3" fillId="0" borderId="0" xfId="0" applyNumberFormat="1" applyFont="1" applyFill="1" applyBorder="1" applyAlignment="1" applyProtection="1"/>
    <xf numFmtId="49" fontId="3" fillId="0" borderId="0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/>
    <xf numFmtId="49" fontId="3" fillId="0" borderId="0" xfId="0" applyNumberFormat="1" applyFont="1" applyFill="1" applyBorder="1" applyAlignment="1" applyProtection="1">
      <alignment horizontal="left" vertical="top"/>
    </xf>
    <xf numFmtId="49" fontId="3" fillId="0" borderId="0" xfId="0" applyNumberFormat="1" applyFont="1" applyFill="1" applyBorder="1" applyAlignment="1" applyProtection="1">
      <alignment vertical="top"/>
    </xf>
    <xf numFmtId="49" fontId="3" fillId="0" borderId="0" xfId="0" applyNumberFormat="1" applyFont="1" applyFill="1" applyBorder="1" applyAlignment="1" applyProtection="1">
      <alignment wrapText="1"/>
    </xf>
    <xf numFmtId="0" fontId="3" fillId="0" borderId="0" xfId="0" applyNumberFormat="1" applyFont="1" applyFill="1" applyBorder="1" applyAlignment="1" applyProtection="1">
      <alignment wrapText="1"/>
    </xf>
    <xf numFmtId="49" fontId="4" fillId="0" borderId="0" xfId="0" applyNumberFormat="1" applyFont="1" applyFill="1" applyBorder="1" applyAlignment="1" applyProtection="1">
      <alignment vertical="top" wrapText="1"/>
    </xf>
    <xf numFmtId="49" fontId="3" fillId="0" borderId="0" xfId="0" applyNumberFormat="1" applyFont="1" applyFill="1" applyBorder="1" applyAlignment="1" applyProtection="1">
      <alignment vertical="top" wrapText="1"/>
    </xf>
    <xf numFmtId="49" fontId="3" fillId="0" borderId="0" xfId="0" applyNumberFormat="1" applyFont="1" applyFill="1" applyBorder="1" applyAlignment="1" applyProtection="1">
      <alignment horizontal="left"/>
    </xf>
    <xf numFmtId="49" fontId="5" fillId="0" borderId="0" xfId="0" applyNumberFormat="1" applyFont="1" applyFill="1" applyBorder="1" applyAlignment="1" applyProtection="1">
      <alignment horizontal="center" vertical="top"/>
    </xf>
    <xf numFmtId="49" fontId="6" fillId="0" borderId="0" xfId="0" applyNumberFormat="1" applyFont="1" applyFill="1" applyBorder="1" applyAlignment="1" applyProtection="1">
      <alignment horizontal="center"/>
    </xf>
    <xf numFmtId="49" fontId="1" fillId="0" borderId="1" xfId="0" applyNumberFormat="1" applyFont="1" applyFill="1" applyBorder="1" applyAlignment="1" applyProtection="1">
      <alignment horizontal="center"/>
    </xf>
    <xf numFmtId="49" fontId="5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/>
    </xf>
    <xf numFmtId="49" fontId="5" fillId="0" borderId="0" xfId="0" applyNumberFormat="1" applyFont="1" applyFill="1" applyBorder="1" applyAlignment="1" applyProtection="1">
      <alignment horizontal="center"/>
    </xf>
    <xf numFmtId="49" fontId="7" fillId="0" borderId="0" xfId="0" applyNumberFormat="1" applyFont="1" applyFill="1" applyBorder="1" applyAlignment="1" applyProtection="1">
      <alignment horizontal="left"/>
    </xf>
    <xf numFmtId="49" fontId="3" fillId="0" borderId="1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/>
    <xf numFmtId="49" fontId="3" fillId="0" borderId="1" xfId="0" applyNumberFormat="1" applyFont="1" applyFill="1" applyBorder="1" applyAlignment="1" applyProtection="1">
      <alignment horizontal="center"/>
    </xf>
    <xf numFmtId="49" fontId="3" fillId="0" borderId="0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>
      <alignment horizontal="center"/>
    </xf>
    <xf numFmtId="2" fontId="3" fillId="0" borderId="1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>
      <alignment horizontal="left"/>
    </xf>
    <xf numFmtId="0" fontId="3" fillId="0" borderId="0" xfId="0" applyNumberFormat="1" applyFont="1" applyFill="1" applyBorder="1" applyAlignment="1" applyProtection="1">
      <alignment vertical="center" wrapText="1"/>
    </xf>
    <xf numFmtId="49" fontId="1" fillId="0" borderId="0" xfId="0" applyNumberFormat="1" applyFont="1" applyFill="1" applyBorder="1" applyAlignment="1" applyProtection="1">
      <alignment vertic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8" fillId="0" borderId="0" xfId="0" applyNumberFormat="1" applyFont="1" applyFill="1" applyBorder="1" applyAlignment="1" applyProtection="1">
      <alignment wrapText="1"/>
    </xf>
    <xf numFmtId="49" fontId="9" fillId="0" borderId="7" xfId="0" applyNumberFormat="1" applyFont="1" applyFill="1" applyBorder="1" applyAlignment="1" applyProtection="1">
      <alignment horizontal="center" vertical="top" wrapText="1"/>
    </xf>
    <xf numFmtId="49" fontId="9" fillId="0" borderId="3" xfId="0" applyNumberFormat="1" applyFont="1" applyFill="1" applyBorder="1" applyAlignment="1" applyProtection="1">
      <alignment horizontal="left" vertical="top" wrapText="1"/>
    </xf>
    <xf numFmtId="49" fontId="9" fillId="0" borderId="3" xfId="0" applyNumberFormat="1" applyFont="1" applyFill="1" applyBorder="1" applyAlignment="1" applyProtection="1">
      <alignment horizontal="center" vertical="top" wrapText="1"/>
    </xf>
    <xf numFmtId="0" fontId="9" fillId="0" borderId="3" xfId="0" applyNumberFormat="1" applyFont="1" applyFill="1" applyBorder="1" applyAlignment="1" applyProtection="1">
      <alignment horizontal="center" vertical="top" wrapText="1"/>
    </xf>
    <xf numFmtId="0" fontId="9" fillId="0" borderId="3" xfId="0" applyNumberFormat="1" applyFont="1" applyFill="1" applyBorder="1" applyAlignment="1" applyProtection="1">
      <alignment horizontal="right" vertical="top" wrapText="1"/>
    </xf>
    <xf numFmtId="0" fontId="9" fillId="0" borderId="8" xfId="0" applyNumberFormat="1" applyFont="1" applyFill="1" applyBorder="1" applyAlignment="1" applyProtection="1">
      <alignment horizontal="right" vertical="top" wrapText="1"/>
    </xf>
    <xf numFmtId="0" fontId="9" fillId="0" borderId="0" xfId="0" applyNumberFormat="1" applyFont="1" applyFill="1" applyBorder="1" applyAlignment="1" applyProtection="1">
      <alignment wrapText="1"/>
    </xf>
    <xf numFmtId="49" fontId="1" fillId="0" borderId="9" xfId="0" applyNumberFormat="1" applyFont="1" applyFill="1" applyBorder="1" applyAlignment="1" applyProtection="1">
      <alignment vertical="center" wrapText="1"/>
    </xf>
    <xf numFmtId="49" fontId="1" fillId="0" borderId="0" xfId="0" applyNumberFormat="1" applyFont="1" applyFill="1" applyBorder="1" applyAlignment="1" applyProtection="1">
      <alignment horizontal="right" vertical="top" wrapText="1"/>
    </xf>
    <xf numFmtId="49" fontId="1" fillId="0" borderId="9" xfId="0" applyNumberFormat="1" applyFont="1" applyFill="1" applyBorder="1" applyAlignment="1" applyProtection="1">
      <alignment horizontal="center" vertical="center" wrapText="1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0" xfId="0" applyNumberFormat="1" applyFont="1" applyFill="1" applyBorder="1" applyAlignment="1" applyProtection="1">
      <alignment horizontal="right" vertical="top" wrapText="1"/>
    </xf>
    <xf numFmtId="2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10" xfId="0" applyNumberFormat="1" applyFont="1" applyFill="1" applyBorder="1" applyAlignment="1" applyProtection="1">
      <alignment horizontal="right" vertical="top"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1" fontId="1" fillId="0" borderId="0" xfId="0" applyNumberFormat="1" applyFont="1" applyFill="1" applyBorder="1" applyAlignment="1" applyProtection="1">
      <alignment horizontal="center" vertical="top" wrapText="1"/>
    </xf>
    <xf numFmtId="49" fontId="1" fillId="0" borderId="9" xfId="0" applyNumberFormat="1" applyFont="1" applyFill="1" applyBorder="1" applyAlignment="1" applyProtection="1">
      <alignment horizontal="right" vertical="top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165" fontId="1" fillId="0" borderId="0" xfId="0" applyNumberFormat="1" applyFont="1" applyFill="1" applyBorder="1" applyAlignment="1" applyProtection="1">
      <alignment horizontal="center" vertical="top" wrapText="1"/>
    </xf>
    <xf numFmtId="49" fontId="1" fillId="0" borderId="3" xfId="0" applyNumberFormat="1" applyFont="1" applyFill="1" applyBorder="1" applyAlignment="1" applyProtection="1">
      <alignment horizontal="center" vertical="top" wrapText="1"/>
    </xf>
    <xf numFmtId="0" fontId="1" fillId="0" borderId="3" xfId="0" applyNumberFormat="1" applyFont="1" applyFill="1" applyBorder="1" applyAlignment="1" applyProtection="1">
      <alignment horizontal="center" vertical="top" wrapText="1"/>
    </xf>
    <xf numFmtId="4" fontId="1" fillId="0" borderId="3" xfId="0" applyNumberFormat="1" applyFont="1" applyFill="1" applyBorder="1" applyAlignment="1" applyProtection="1">
      <alignment horizontal="right" vertical="top" wrapText="1"/>
    </xf>
    <xf numFmtId="0" fontId="1" fillId="0" borderId="8" xfId="0" applyNumberFormat="1" applyFont="1" applyFill="1" applyBorder="1" applyAlignment="1" applyProtection="1">
      <alignment horizontal="right" vertical="top" wrapText="1"/>
    </xf>
    <xf numFmtId="49" fontId="9" fillId="0" borderId="9" xfId="0" applyNumberFormat="1" applyFont="1" applyFill="1" applyBorder="1" applyAlignment="1" applyProtection="1">
      <alignment horizontal="center" vertical="top" wrapText="1"/>
    </xf>
    <xf numFmtId="49" fontId="9" fillId="0" borderId="0" xfId="0" applyNumberFormat="1" applyFont="1" applyFill="1" applyBorder="1" applyAlignment="1" applyProtection="1">
      <alignment horizontal="left" vertical="top" wrapText="1"/>
    </xf>
    <xf numFmtId="4" fontId="9" fillId="0" borderId="3" xfId="0" applyNumberFormat="1" applyFont="1" applyFill="1" applyBorder="1" applyAlignment="1" applyProtection="1">
      <alignment horizontal="right" vertical="top" wrapText="1"/>
    </xf>
    <xf numFmtId="2" fontId="9" fillId="0" borderId="3" xfId="0" applyNumberFormat="1" applyFont="1" applyFill="1" applyBorder="1" applyAlignment="1" applyProtection="1">
      <alignment horizontal="center" vertical="top" wrapText="1"/>
    </xf>
    <xf numFmtId="166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3" xfId="0" applyNumberFormat="1" applyFont="1" applyFill="1" applyBorder="1" applyAlignment="1" applyProtection="1">
      <alignment horizontal="right" vertical="top" wrapText="1"/>
    </xf>
    <xf numFmtId="2" fontId="9" fillId="0" borderId="3" xfId="0" applyNumberFormat="1" applyFont="1" applyFill="1" applyBorder="1" applyAlignment="1" applyProtection="1">
      <alignment horizontal="right" vertical="top" wrapText="1"/>
    </xf>
    <xf numFmtId="49" fontId="9" fillId="0" borderId="0" xfId="0" applyNumberFormat="1" applyFont="1" applyFill="1" applyBorder="1" applyAlignment="1" applyProtection="1">
      <alignment horizontal="center" vertical="top" wrapText="1"/>
    </xf>
    <xf numFmtId="0" fontId="9" fillId="0" borderId="0" xfId="0" applyNumberFormat="1" applyFont="1" applyFill="1" applyBorder="1" applyAlignment="1" applyProtection="1">
      <alignment horizontal="left" vertical="top" wrapText="1"/>
    </xf>
    <xf numFmtId="0" fontId="9" fillId="0" borderId="0" xfId="0" applyNumberFormat="1" applyFont="1" applyFill="1" applyBorder="1" applyAlignment="1" applyProtection="1">
      <alignment horizontal="center" vertical="top" wrapText="1"/>
    </xf>
    <xf numFmtId="0" fontId="9" fillId="0" borderId="0" xfId="0" applyNumberFormat="1" applyFont="1" applyFill="1" applyBorder="1" applyAlignment="1" applyProtection="1">
      <alignment horizontal="right" vertical="top" wrapText="1"/>
    </xf>
    <xf numFmtId="49" fontId="1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vertical="top"/>
    </xf>
    <xf numFmtId="49" fontId="1" fillId="0" borderId="7" xfId="0" applyNumberFormat="1" applyFont="1" applyFill="1" applyBorder="1" applyAlignment="1" applyProtection="1"/>
    <xf numFmtId="49" fontId="9" fillId="0" borderId="3" xfId="0" applyNumberFormat="1" applyFont="1" applyFill="1" applyBorder="1" applyAlignment="1" applyProtection="1">
      <alignment horizontal="right" vertical="top" wrapText="1"/>
    </xf>
    <xf numFmtId="0" fontId="9" fillId="0" borderId="3" xfId="0" applyNumberFormat="1" applyFont="1" applyFill="1" applyBorder="1" applyAlignment="1" applyProtection="1">
      <alignment horizontal="right" vertical="top"/>
    </xf>
    <xf numFmtId="0" fontId="9" fillId="0" borderId="3" xfId="0" applyNumberFormat="1" applyFont="1" applyFill="1" applyBorder="1" applyAlignment="1" applyProtection="1">
      <alignment horizontal="center" vertical="top"/>
    </xf>
    <xf numFmtId="0" fontId="9" fillId="0" borderId="8" xfId="0" applyNumberFormat="1" applyFont="1" applyFill="1" applyBorder="1" applyAlignment="1" applyProtection="1">
      <alignment horizontal="right" vertical="top"/>
    </xf>
    <xf numFmtId="49" fontId="1" fillId="0" borderId="9" xfId="0" applyNumberFormat="1" applyFont="1" applyFill="1" applyBorder="1" applyAlignment="1" applyProtection="1"/>
    <xf numFmtId="4" fontId="1" fillId="0" borderId="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center" vertical="top"/>
    </xf>
    <xf numFmtId="0" fontId="1" fillId="0" borderId="1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right" vertical="top"/>
    </xf>
    <xf numFmtId="2" fontId="1" fillId="0" borderId="0" xfId="0" applyNumberFormat="1" applyFont="1" applyFill="1" applyBorder="1" applyAlignment="1" applyProtection="1">
      <alignment horizontal="right" vertical="top"/>
    </xf>
    <xf numFmtId="4" fontId="1" fillId="0" borderId="10" xfId="0" applyNumberFormat="1" applyFont="1" applyFill="1" applyBorder="1" applyAlignment="1" applyProtection="1">
      <alignment horizontal="right" vertical="top"/>
    </xf>
    <xf numFmtId="2" fontId="1" fillId="0" borderId="0" xfId="0" applyNumberFormat="1" applyFont="1" applyFill="1" applyBorder="1" applyAlignment="1" applyProtection="1">
      <alignment horizontal="center" vertical="top"/>
    </xf>
    <xf numFmtId="49" fontId="9" fillId="0" borderId="0" xfId="0" applyNumberFormat="1" applyFont="1" applyFill="1" applyBorder="1" applyAlignment="1" applyProtection="1">
      <alignment horizontal="right" vertical="top" wrapText="1"/>
    </xf>
    <xf numFmtId="4" fontId="9" fillId="0" borderId="0" xfId="0" applyNumberFormat="1" applyFont="1" applyFill="1" applyBorder="1" applyAlignment="1" applyProtection="1">
      <alignment horizontal="right" vertical="top"/>
    </xf>
    <xf numFmtId="0" fontId="9" fillId="0" borderId="0" xfId="0" applyNumberFormat="1" applyFont="1" applyFill="1" applyBorder="1" applyAlignment="1" applyProtection="1">
      <alignment horizontal="center" vertical="top"/>
    </xf>
    <xf numFmtId="4" fontId="9" fillId="0" borderId="10" xfId="0" applyNumberFormat="1" applyFont="1" applyFill="1" applyBorder="1" applyAlignment="1" applyProtection="1">
      <alignment horizontal="right" vertical="top"/>
    </xf>
    <xf numFmtId="2" fontId="9" fillId="0" borderId="0" xfId="0" applyNumberFormat="1" applyFont="1" applyFill="1" applyBorder="1" applyAlignment="1" applyProtection="1">
      <alignment horizontal="center" vertical="top"/>
    </xf>
    <xf numFmtId="3" fontId="9" fillId="0" borderId="0" xfId="0" applyNumberFormat="1" applyFont="1" applyFill="1" applyBorder="1" applyAlignment="1" applyProtection="1">
      <alignment horizontal="right" vertical="top"/>
    </xf>
    <xf numFmtId="49" fontId="1" fillId="0" borderId="3" xfId="0" applyNumberFormat="1" applyFont="1" applyFill="1" applyBorder="1" applyAlignment="1" applyProtection="1"/>
    <xf numFmtId="0" fontId="1" fillId="0" borderId="3" xfId="0" applyNumberFormat="1" applyFont="1" applyFill="1" applyBorder="1" applyAlignment="1" applyProtection="1"/>
    <xf numFmtId="0" fontId="5" fillId="0" borderId="0" xfId="0" applyNumberFormat="1" applyFont="1" applyFill="1" applyBorder="1" applyAlignment="1" applyProtection="1">
      <alignment horizontal="center" vertical="center"/>
    </xf>
    <xf numFmtId="0" fontId="9" fillId="0" borderId="0" xfId="0" applyNumberFormat="1" applyFont="1" applyFill="1" applyBorder="1" applyAlignment="1" applyProtection="1">
      <alignment vertical="top" wrapText="1"/>
    </xf>
    <xf numFmtId="49" fontId="1" fillId="0" borderId="9" xfId="0" applyNumberFormat="1" applyFont="1" applyFill="1" applyBorder="1" applyAlignment="1" applyProtection="1">
      <alignment horizontal="center" vertical="top" wrapText="1"/>
    </xf>
    <xf numFmtId="164" fontId="1" fillId="0" borderId="0" xfId="0" applyNumberFormat="1" applyFont="1" applyFill="1" applyBorder="1" applyAlignment="1" applyProtection="1">
      <alignment horizontal="center" vertical="top" wrapText="1"/>
    </xf>
    <xf numFmtId="166" fontId="9" fillId="0" borderId="3" xfId="0" applyNumberFormat="1" applyFont="1" applyFill="1" applyBorder="1" applyAlignment="1" applyProtection="1">
      <alignment horizontal="center" vertical="top" wrapText="1"/>
    </xf>
    <xf numFmtId="167" fontId="1" fillId="0" borderId="0" xfId="0" applyNumberFormat="1" applyFont="1" applyFill="1" applyBorder="1" applyAlignment="1" applyProtection="1">
      <alignment horizontal="center" vertical="top" wrapText="1"/>
    </xf>
    <xf numFmtId="168" fontId="1" fillId="0" borderId="0" xfId="0" applyNumberFormat="1" applyFont="1" applyFill="1" applyBorder="1" applyAlignment="1" applyProtection="1">
      <alignment horizontal="center" vertical="top" wrapText="1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9" fillId="0" borderId="0" xfId="0" applyNumberFormat="1" applyFont="1" applyFill="1" applyBorder="1" applyAlignment="1" applyProtection="1">
      <alignment horizontal="left" vertical="top" wrapText="1"/>
    </xf>
    <xf numFmtId="49" fontId="9" fillId="0" borderId="3" xfId="0" applyNumberFormat="1" applyFont="1" applyFill="1" applyBorder="1" applyAlignment="1" applyProtection="1">
      <alignment horizontal="left" vertical="top" wrapText="1"/>
    </xf>
    <xf numFmtId="49" fontId="1" fillId="0" borderId="10" xfId="0" applyNumberFormat="1" applyFont="1" applyFill="1" applyBorder="1" applyAlignment="1" applyProtection="1">
      <alignment horizontal="left" vertical="top" wrapText="1"/>
    </xf>
    <xf numFmtId="49" fontId="1" fillId="0" borderId="3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10" xfId="0" applyNumberFormat="1" applyFont="1" applyFill="1" applyBorder="1" applyAlignment="1" applyProtection="1">
      <alignment horizontal="left" vertical="top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49" fontId="8" fillId="0" borderId="5" xfId="0" applyNumberFormat="1" applyFont="1" applyFill="1" applyBorder="1" applyAlignment="1" applyProtection="1">
      <alignment horizontal="left" vertical="center" wrapText="1"/>
    </xf>
    <xf numFmtId="49" fontId="8" fillId="0" borderId="2" xfId="0" applyNumberFormat="1" applyFont="1" applyFill="1" applyBorder="1" applyAlignment="1" applyProtection="1">
      <alignment horizontal="left" vertical="center" wrapText="1"/>
    </xf>
    <xf numFmtId="49" fontId="8" fillId="0" borderId="6" xfId="0" applyNumberFormat="1" applyFont="1" applyFill="1" applyBorder="1" applyAlignment="1" applyProtection="1">
      <alignment horizontal="left" vertical="center" wrapText="1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49" fontId="3" fillId="0" borderId="1" xfId="0" applyNumberFormat="1" applyFont="1" applyFill="1" applyBorder="1" applyAlignment="1" applyProtection="1">
      <alignment horizontal="center" wrapText="1"/>
    </xf>
    <xf numFmtId="49" fontId="5" fillId="0" borderId="3" xfId="0" applyNumberFormat="1" applyFont="1" applyFill="1" applyBorder="1" applyAlignment="1" applyProtection="1">
      <alignment horizontal="center" vertical="top"/>
    </xf>
    <xf numFmtId="49" fontId="3" fillId="0" borderId="1" xfId="0" applyNumberFormat="1" applyFont="1" applyFill="1" applyBorder="1" applyAlignment="1" applyProtection="1">
      <alignment horizontal="left" wrapText="1"/>
    </xf>
    <xf numFmtId="49" fontId="5" fillId="0" borderId="3" xfId="0" applyNumberFormat="1" applyFont="1" applyFill="1" applyBorder="1" applyAlignment="1" applyProtection="1">
      <alignment horizontal="center"/>
    </xf>
    <xf numFmtId="49" fontId="3" fillId="0" borderId="0" xfId="0" applyNumberFormat="1" applyFont="1" applyFill="1" applyBorder="1" applyAlignment="1" applyProtection="1">
      <alignment horizontal="center" wrapText="1"/>
    </xf>
    <xf numFmtId="49" fontId="6" fillId="0" borderId="0" xfId="0" applyNumberFormat="1" applyFont="1" applyFill="1" applyBorder="1" applyAlignment="1" applyProtection="1">
      <alignment horizontal="center"/>
    </xf>
    <xf numFmtId="49" fontId="3" fillId="0" borderId="0" xfId="0" applyNumberFormat="1" applyFont="1" applyFill="1" applyBorder="1" applyAlignment="1" applyProtection="1">
      <alignment horizontal="left" vertical="top" wrapText="1"/>
    </xf>
    <xf numFmtId="0" fontId="3" fillId="0" borderId="2" xfId="0" applyNumberFormat="1" applyFont="1" applyFill="1" applyBorder="1" applyAlignment="1" applyProtection="1">
      <alignment horizontal="left" wrapText="1"/>
    </xf>
    <xf numFmtId="49" fontId="3" fillId="0" borderId="0" xfId="0" applyNumberFormat="1" applyFont="1" applyFill="1" applyBorder="1" applyAlignment="1" applyProtection="1">
      <alignment horizontal="left" vertical="top"/>
    </xf>
    <xf numFmtId="0" fontId="3" fillId="0" borderId="0" xfId="0" applyNumberFormat="1" applyFont="1" applyFill="1" applyBorder="1" applyAlignment="1" applyProtection="1">
      <alignment horizontal="left" vertical="top" wrapText="1"/>
    </xf>
    <xf numFmtId="49" fontId="3" fillId="0" borderId="0" xfId="0" applyNumberFormat="1" applyFont="1"/>
    <xf numFmtId="0" fontId="3" fillId="0" borderId="0" xfId="0" applyFont="1" applyAlignment="1">
      <alignment horizontal="right" vertical="top"/>
    </xf>
    <xf numFmtId="0" fontId="3" fillId="0" borderId="1" xfId="0" applyFont="1" applyBorder="1" applyAlignment="1">
      <alignment horizontal="left" vertical="top"/>
    </xf>
    <xf numFmtId="0" fontId="3" fillId="0" borderId="0" xfId="0" applyFont="1"/>
    <xf numFmtId="0" fontId="3" fillId="0" borderId="0" xfId="0" applyFont="1" applyAlignment="1">
      <alignment wrapText="1"/>
    </xf>
    <xf numFmtId="0" fontId="3" fillId="0" borderId="0" xfId="0" applyFont="1" applyAlignment="1">
      <alignment horizontal="right"/>
    </xf>
    <xf numFmtId="0" fontId="5" fillId="0" borderId="3" xfId="0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AQ114"/>
  <sheetViews>
    <sheetView tabSelected="1" topLeftCell="A78" workbookViewId="0">
      <selection activeCell="A108" sqref="A108:XFD111"/>
    </sheetView>
  </sheetViews>
  <sheetFormatPr defaultColWidth="9.140625" defaultRowHeight="10.5" customHeight="1" x14ac:dyDescent="0.2"/>
  <cols>
    <col min="1" max="1" width="9.140625" style="1" customWidth="1"/>
    <col min="2" max="2" width="20.140625" style="2" customWidth="1"/>
    <col min="3" max="3" width="13.42578125" style="2" customWidth="1"/>
    <col min="4" max="4" width="12.85546875" style="2" customWidth="1"/>
    <col min="5" max="5" width="13.28515625" style="2" customWidth="1"/>
    <col min="6" max="6" width="8.5703125" style="2" customWidth="1"/>
    <col min="7" max="7" width="7.85546875" style="2" customWidth="1"/>
    <col min="8" max="8" width="8.42578125" style="2" customWidth="1"/>
    <col min="9" max="9" width="11.140625" style="2" customWidth="1"/>
    <col min="10" max="10" width="12.42578125" style="2" customWidth="1"/>
    <col min="11" max="11" width="8.5703125" style="2" customWidth="1"/>
    <col min="12" max="12" width="11.140625" style="2" customWidth="1"/>
    <col min="13" max="13" width="7.42578125" style="2" customWidth="1"/>
    <col min="14" max="14" width="13.42578125" style="2" customWidth="1"/>
    <col min="15" max="15" width="14.5703125" style="2" hidden="1" customWidth="1"/>
    <col min="16" max="16" width="78.28515625" style="2" hidden="1" customWidth="1"/>
    <col min="17" max="17" width="73.7109375" style="2" hidden="1" customWidth="1"/>
    <col min="18" max="21" width="9.140625" style="2"/>
    <col min="22" max="27" width="80.42578125" style="3" hidden="1" customWidth="1"/>
    <col min="28" max="31" width="157.85546875" style="3" hidden="1" customWidth="1"/>
    <col min="32" max="32" width="39.5703125" style="3" hidden="1" customWidth="1"/>
    <col min="33" max="34" width="128.5703125" style="3" hidden="1" customWidth="1"/>
    <col min="35" max="38" width="39.5703125" style="3" hidden="1" customWidth="1"/>
    <col min="39" max="39" width="128.5703125" style="3" hidden="1" customWidth="1"/>
    <col min="40" max="42" width="96.5703125" style="3" hidden="1" customWidth="1"/>
    <col min="43" max="16384" width="9.140625" style="2"/>
  </cols>
  <sheetData>
    <row r="1" spans="1:29" s="4" customFormat="1" ht="15" x14ac:dyDescent="0.25">
      <c r="N1" s="5" t="s">
        <v>0</v>
      </c>
    </row>
    <row r="2" spans="1:29" s="4" customFormat="1" ht="10.5" customHeight="1" x14ac:dyDescent="0.25">
      <c r="A2" s="6"/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7" t="s">
        <v>1</v>
      </c>
    </row>
    <row r="3" spans="1:29" s="4" customFormat="1" ht="6.75" customHeight="1" x14ac:dyDescent="0.25">
      <c r="A3" s="6"/>
      <c r="B3" s="8"/>
      <c r="C3" s="8"/>
      <c r="D3" s="8"/>
      <c r="E3" s="8"/>
      <c r="F3" s="8"/>
      <c r="G3" s="8"/>
      <c r="H3" s="8"/>
      <c r="I3" s="8"/>
      <c r="J3" s="8"/>
      <c r="K3" s="8"/>
      <c r="L3" s="8"/>
      <c r="M3" s="8"/>
      <c r="N3" s="5"/>
    </row>
    <row r="4" spans="1:29" s="4" customFormat="1" ht="2.25" customHeight="1" x14ac:dyDescent="0.25">
      <c r="A4" s="9"/>
      <c r="B4" s="10"/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6"/>
    </row>
    <row r="5" spans="1:29" s="4" customFormat="1" ht="11.25" customHeight="1" x14ac:dyDescent="0.25">
      <c r="A5" s="9" t="s">
        <v>2</v>
      </c>
      <c r="B5" s="10"/>
      <c r="C5" s="6"/>
      <c r="E5" s="6"/>
      <c r="F5" s="6"/>
      <c r="G5" s="118" t="s">
        <v>3</v>
      </c>
      <c r="H5" s="118"/>
      <c r="I5" s="118"/>
      <c r="J5" s="118"/>
      <c r="K5" s="118"/>
      <c r="L5" s="118"/>
      <c r="M5" s="118"/>
      <c r="N5" s="118"/>
    </row>
    <row r="6" spans="1:29" s="4" customFormat="1" ht="67.5" customHeight="1" x14ac:dyDescent="0.25">
      <c r="A6" s="9" t="s">
        <v>4</v>
      </c>
      <c r="B6" s="10"/>
      <c r="C6" s="6"/>
      <c r="E6" s="11"/>
      <c r="F6" s="11"/>
      <c r="G6" s="123" t="s">
        <v>5</v>
      </c>
      <c r="H6" s="123"/>
      <c r="I6" s="123"/>
      <c r="J6" s="123"/>
      <c r="K6" s="123"/>
      <c r="L6" s="123"/>
      <c r="M6" s="123"/>
      <c r="N6" s="123"/>
      <c r="V6" s="12" t="s">
        <v>5</v>
      </c>
    </row>
    <row r="7" spans="1:29" s="4" customFormat="1" ht="45" customHeight="1" x14ac:dyDescent="0.25">
      <c r="A7" s="122" t="s">
        <v>6</v>
      </c>
      <c r="B7" s="122"/>
      <c r="C7" s="122"/>
      <c r="D7" s="122"/>
      <c r="E7" s="122"/>
      <c r="F7" s="122"/>
      <c r="G7" s="123" t="s">
        <v>7</v>
      </c>
      <c r="H7" s="123"/>
      <c r="I7" s="123"/>
      <c r="J7" s="123"/>
      <c r="K7" s="123"/>
      <c r="L7" s="123"/>
      <c r="M7" s="123"/>
      <c r="N7" s="123"/>
      <c r="P7" s="13" t="s">
        <v>6</v>
      </c>
      <c r="Q7" s="13" t="s">
        <v>7</v>
      </c>
      <c r="R7" s="14"/>
      <c r="S7" s="14"/>
      <c r="T7" s="14"/>
      <c r="U7" s="14"/>
      <c r="W7" s="12" t="s">
        <v>7</v>
      </c>
    </row>
    <row r="8" spans="1:29" s="4" customFormat="1" ht="67.5" customHeight="1" x14ac:dyDescent="0.25">
      <c r="A8" s="125" t="s">
        <v>8</v>
      </c>
      <c r="B8" s="125"/>
      <c r="C8" s="125"/>
      <c r="D8" s="125"/>
      <c r="E8" s="125"/>
      <c r="F8" s="125"/>
      <c r="G8" s="123"/>
      <c r="H8" s="123"/>
      <c r="I8" s="123"/>
      <c r="J8" s="123"/>
      <c r="K8" s="123"/>
      <c r="L8" s="123"/>
      <c r="M8" s="123"/>
      <c r="N8" s="123"/>
      <c r="P8" s="13" t="s">
        <v>9</v>
      </c>
      <c r="Q8" s="13"/>
      <c r="R8" s="14"/>
      <c r="S8" s="14"/>
      <c r="T8" s="14"/>
      <c r="U8" s="14"/>
      <c r="X8" s="12" t="s">
        <v>10</v>
      </c>
    </row>
    <row r="9" spans="1:29" s="4" customFormat="1" ht="33.75" customHeight="1" x14ac:dyDescent="0.25">
      <c r="A9" s="122" t="s">
        <v>11</v>
      </c>
      <c r="B9" s="122"/>
      <c r="C9" s="122"/>
      <c r="D9" s="122"/>
      <c r="E9" s="122"/>
      <c r="F9" s="122"/>
      <c r="G9" s="123"/>
      <c r="H9" s="123"/>
      <c r="I9" s="123"/>
      <c r="J9" s="123"/>
      <c r="K9" s="123"/>
      <c r="L9" s="123"/>
      <c r="M9" s="123"/>
      <c r="N9" s="123"/>
      <c r="P9" s="13" t="s">
        <v>11</v>
      </c>
      <c r="Q9" s="13"/>
      <c r="R9" s="14"/>
      <c r="S9" s="14"/>
      <c r="T9" s="14"/>
      <c r="U9" s="14"/>
      <c r="Y9" s="12" t="s">
        <v>10</v>
      </c>
    </row>
    <row r="10" spans="1:29" s="4" customFormat="1" ht="11.25" customHeight="1" x14ac:dyDescent="0.25">
      <c r="A10" s="124" t="s">
        <v>12</v>
      </c>
      <c r="B10" s="124"/>
      <c r="C10" s="124"/>
      <c r="D10" s="124"/>
      <c r="E10" s="124"/>
      <c r="F10" s="124"/>
      <c r="G10" s="123" t="s">
        <v>13</v>
      </c>
      <c r="H10" s="123"/>
      <c r="I10" s="123"/>
      <c r="J10" s="123"/>
      <c r="K10" s="123"/>
      <c r="L10" s="123"/>
      <c r="M10" s="123"/>
      <c r="N10" s="123"/>
      <c r="Z10" s="12" t="s">
        <v>13</v>
      </c>
    </row>
    <row r="11" spans="1:29" s="4" customFormat="1" ht="15" x14ac:dyDescent="0.25">
      <c r="A11" s="124" t="s">
        <v>14</v>
      </c>
      <c r="B11" s="124"/>
      <c r="C11" s="124"/>
      <c r="D11" s="124"/>
      <c r="E11" s="124"/>
      <c r="F11" s="124"/>
      <c r="G11" s="123"/>
      <c r="H11" s="123"/>
      <c r="I11" s="123"/>
      <c r="J11" s="123"/>
      <c r="K11" s="123"/>
      <c r="L11" s="123"/>
      <c r="M11" s="123"/>
      <c r="N11" s="123"/>
      <c r="AA11" s="12" t="s">
        <v>10</v>
      </c>
    </row>
    <row r="12" spans="1:29" s="4" customFormat="1" ht="3.75" customHeight="1" x14ac:dyDescent="0.25">
      <c r="A12" s="15"/>
      <c r="B12" s="6"/>
      <c r="C12" s="6"/>
      <c r="D12" s="6"/>
      <c r="E12" s="6"/>
      <c r="F12" s="10"/>
      <c r="G12" s="10"/>
      <c r="H12" s="10"/>
      <c r="I12" s="10"/>
      <c r="J12" s="10"/>
      <c r="K12" s="10"/>
      <c r="L12" s="10"/>
      <c r="M12" s="10"/>
      <c r="N12" s="10"/>
    </row>
    <row r="13" spans="1:29" s="4" customFormat="1" ht="15" x14ac:dyDescent="0.25">
      <c r="A13" s="120" t="s">
        <v>16</v>
      </c>
      <c r="B13" s="120"/>
      <c r="C13" s="120"/>
      <c r="D13" s="120"/>
      <c r="E13" s="120"/>
      <c r="F13" s="120"/>
      <c r="G13" s="120"/>
      <c r="H13" s="120"/>
      <c r="I13" s="120"/>
      <c r="J13" s="120"/>
      <c r="K13" s="120"/>
      <c r="L13" s="120"/>
      <c r="M13" s="120"/>
      <c r="N13" s="120"/>
      <c r="AB13" s="12" t="s">
        <v>16</v>
      </c>
    </row>
    <row r="14" spans="1:29" s="4" customFormat="1" ht="15" x14ac:dyDescent="0.25">
      <c r="A14" s="117" t="s">
        <v>17</v>
      </c>
      <c r="B14" s="117"/>
      <c r="C14" s="117"/>
      <c r="D14" s="117"/>
      <c r="E14" s="117"/>
      <c r="F14" s="117"/>
      <c r="G14" s="117"/>
      <c r="H14" s="117"/>
      <c r="I14" s="117"/>
      <c r="J14" s="117"/>
      <c r="K14" s="117"/>
      <c r="L14" s="117"/>
      <c r="M14" s="117"/>
      <c r="N14" s="117"/>
    </row>
    <row r="15" spans="1:29" s="4" customFormat="1" ht="5.25" customHeight="1" x14ac:dyDescent="0.25">
      <c r="A15" s="16"/>
      <c r="B15" s="16"/>
      <c r="C15" s="16"/>
      <c r="D15" s="16"/>
      <c r="E15" s="16"/>
      <c r="F15" s="16"/>
      <c r="G15" s="16"/>
      <c r="H15" s="16"/>
      <c r="I15" s="16"/>
      <c r="J15" s="16"/>
      <c r="K15" s="16"/>
      <c r="L15" s="16"/>
      <c r="M15" s="16"/>
      <c r="N15" s="16"/>
    </row>
    <row r="16" spans="1:29" s="4" customFormat="1" ht="15" x14ac:dyDescent="0.25">
      <c r="A16" s="120" t="s">
        <v>18</v>
      </c>
      <c r="B16" s="120"/>
      <c r="C16" s="120"/>
      <c r="D16" s="120"/>
      <c r="E16" s="120"/>
      <c r="F16" s="120"/>
      <c r="G16" s="120"/>
      <c r="H16" s="120"/>
      <c r="I16" s="120"/>
      <c r="J16" s="120"/>
      <c r="K16" s="120"/>
      <c r="L16" s="120"/>
      <c r="M16" s="120"/>
      <c r="N16" s="120"/>
      <c r="AC16" s="12" t="s">
        <v>18</v>
      </c>
    </row>
    <row r="17" spans="1:30" s="4" customFormat="1" ht="15" x14ac:dyDescent="0.25">
      <c r="A17" s="117" t="s">
        <v>19</v>
      </c>
      <c r="B17" s="117"/>
      <c r="C17" s="117"/>
      <c r="D17" s="117"/>
      <c r="E17" s="117"/>
      <c r="F17" s="117"/>
      <c r="G17" s="117"/>
      <c r="H17" s="117"/>
      <c r="I17" s="117"/>
      <c r="J17" s="117"/>
      <c r="K17" s="117"/>
      <c r="L17" s="117"/>
      <c r="M17" s="117"/>
      <c r="N17" s="117"/>
    </row>
    <row r="18" spans="1:30" s="4" customFormat="1" ht="21" customHeight="1" x14ac:dyDescent="0.25">
      <c r="A18" s="121" t="s">
        <v>87</v>
      </c>
      <c r="B18" s="121"/>
      <c r="C18" s="121"/>
      <c r="D18" s="121"/>
      <c r="E18" s="121"/>
      <c r="F18" s="121"/>
      <c r="G18" s="121"/>
      <c r="H18" s="121"/>
      <c r="I18" s="121"/>
      <c r="J18" s="121"/>
      <c r="K18" s="121"/>
      <c r="L18" s="121"/>
      <c r="M18" s="121"/>
      <c r="N18" s="121"/>
    </row>
    <row r="19" spans="1:30" s="4" customFormat="1" ht="3.75" customHeight="1" x14ac:dyDescent="0.25">
      <c r="A19" s="17"/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</row>
    <row r="20" spans="1:30" s="4" customFormat="1" ht="15" x14ac:dyDescent="0.25">
      <c r="A20" s="116" t="s">
        <v>88</v>
      </c>
      <c r="B20" s="116"/>
      <c r="C20" s="116"/>
      <c r="D20" s="116"/>
      <c r="E20" s="116"/>
      <c r="F20" s="116"/>
      <c r="G20" s="116"/>
      <c r="H20" s="116"/>
      <c r="I20" s="116"/>
      <c r="J20" s="116"/>
      <c r="K20" s="116"/>
      <c r="L20" s="116"/>
      <c r="M20" s="116"/>
      <c r="N20" s="116"/>
      <c r="AD20" s="12" t="s">
        <v>88</v>
      </c>
    </row>
    <row r="21" spans="1:30" s="4" customFormat="1" ht="12" customHeight="1" x14ac:dyDescent="0.25">
      <c r="A21" s="117" t="s">
        <v>20</v>
      </c>
      <c r="B21" s="117"/>
      <c r="C21" s="117"/>
      <c r="D21" s="117"/>
      <c r="E21" s="117"/>
      <c r="F21" s="117"/>
      <c r="G21" s="117"/>
      <c r="H21" s="117"/>
      <c r="I21" s="117"/>
      <c r="J21" s="117"/>
      <c r="K21" s="117"/>
      <c r="L21" s="117"/>
      <c r="M21" s="117"/>
      <c r="N21" s="117"/>
    </row>
    <row r="22" spans="1:30" s="4" customFormat="1" ht="12" customHeight="1" x14ac:dyDescent="0.25">
      <c r="A22" s="6" t="s">
        <v>21</v>
      </c>
      <c r="B22" s="18" t="s">
        <v>22</v>
      </c>
      <c r="C22" s="1" t="s">
        <v>23</v>
      </c>
      <c r="D22" s="1"/>
      <c r="E22" s="1"/>
      <c r="F22" s="11"/>
      <c r="G22" s="11"/>
      <c r="H22" s="11"/>
      <c r="I22" s="11"/>
      <c r="J22" s="11"/>
      <c r="K22" s="11"/>
      <c r="L22" s="11"/>
      <c r="M22" s="11"/>
      <c r="N22" s="11"/>
    </row>
    <row r="23" spans="1:30" s="4" customFormat="1" ht="12" customHeight="1" x14ac:dyDescent="0.25">
      <c r="A23" s="6" t="s">
        <v>24</v>
      </c>
      <c r="B23" s="118" t="s">
        <v>25</v>
      </c>
      <c r="C23" s="118"/>
      <c r="D23" s="118"/>
      <c r="E23" s="118"/>
      <c r="F23" s="118"/>
      <c r="G23" s="11"/>
      <c r="H23" s="11"/>
      <c r="I23" s="11"/>
      <c r="J23" s="11"/>
      <c r="K23" s="11"/>
      <c r="L23" s="11"/>
      <c r="M23" s="11"/>
      <c r="N23" s="11"/>
    </row>
    <row r="24" spans="1:30" s="4" customFormat="1" ht="15" x14ac:dyDescent="0.25">
      <c r="A24" s="6"/>
      <c r="B24" s="119" t="s">
        <v>26</v>
      </c>
      <c r="C24" s="119"/>
      <c r="D24" s="119"/>
      <c r="E24" s="119"/>
      <c r="F24" s="119"/>
      <c r="G24" s="19"/>
      <c r="H24" s="19"/>
      <c r="I24" s="19"/>
      <c r="J24" s="19"/>
      <c r="K24" s="19"/>
      <c r="L24" s="19"/>
      <c r="M24" s="20"/>
      <c r="N24" s="19"/>
    </row>
    <row r="25" spans="1:30" s="4" customFormat="1" ht="5.25" customHeight="1" x14ac:dyDescent="0.25">
      <c r="A25" s="6"/>
      <c r="B25" s="6"/>
      <c r="C25" s="6"/>
      <c r="D25" s="21"/>
      <c r="E25" s="21"/>
      <c r="F25" s="21"/>
      <c r="G25" s="21"/>
      <c r="H25" s="21"/>
      <c r="I25" s="21"/>
      <c r="J25" s="21"/>
      <c r="K25" s="21"/>
      <c r="L25" s="21"/>
      <c r="M25" s="19"/>
      <c r="N25" s="19"/>
    </row>
    <row r="26" spans="1:30" s="4" customFormat="1" ht="12" customHeight="1" x14ac:dyDescent="0.25">
      <c r="A26" s="22" t="s">
        <v>27</v>
      </c>
      <c r="B26" s="6"/>
      <c r="C26" s="6"/>
      <c r="D26" s="23" t="s">
        <v>28</v>
      </c>
      <c r="E26" s="24"/>
      <c r="F26" s="25"/>
      <c r="G26" s="26"/>
      <c r="H26" s="26"/>
      <c r="I26" s="26"/>
      <c r="J26" s="26"/>
      <c r="K26" s="26"/>
      <c r="L26" s="26"/>
      <c r="M26" s="26"/>
      <c r="N26" s="26"/>
    </row>
    <row r="27" spans="1:30" s="4" customFormat="1" ht="7.5" customHeight="1" x14ac:dyDescent="0.25">
      <c r="A27" s="6"/>
      <c r="B27" s="8"/>
      <c r="C27" s="8"/>
      <c r="D27" s="27"/>
      <c r="E27" s="27"/>
      <c r="F27" s="27"/>
      <c r="G27" s="27"/>
      <c r="H27" s="27"/>
      <c r="I27" s="27"/>
      <c r="J27" s="27"/>
      <c r="K27" s="27"/>
      <c r="L27" s="27"/>
      <c r="M27" s="27"/>
      <c r="N27" s="27"/>
    </row>
    <row r="28" spans="1:30" s="4" customFormat="1" ht="12" customHeight="1" x14ac:dyDescent="0.25">
      <c r="A28" s="22" t="s">
        <v>29</v>
      </c>
      <c r="B28" s="8"/>
      <c r="C28" s="28">
        <v>23.02</v>
      </c>
      <c r="D28" s="29" t="s">
        <v>89</v>
      </c>
      <c r="E28" s="30" t="s">
        <v>30</v>
      </c>
      <c r="G28" s="8"/>
      <c r="H28" s="8"/>
      <c r="I28" s="8"/>
      <c r="J28" s="8"/>
      <c r="K28" s="8"/>
      <c r="L28" s="31"/>
      <c r="M28" s="31"/>
      <c r="N28" s="8"/>
    </row>
    <row r="29" spans="1:30" s="4" customFormat="1" ht="7.5" customHeight="1" x14ac:dyDescent="0.25">
      <c r="A29" s="32"/>
    </row>
    <row r="30" spans="1:30" s="4" customFormat="1" ht="23.25" customHeight="1" x14ac:dyDescent="0.25">
      <c r="A30" s="115" t="s">
        <v>31</v>
      </c>
      <c r="B30" s="110" t="s">
        <v>32</v>
      </c>
      <c r="C30" s="110" t="s">
        <v>33</v>
      </c>
      <c r="D30" s="110"/>
      <c r="E30" s="110"/>
      <c r="F30" s="110" t="s">
        <v>34</v>
      </c>
      <c r="G30" s="110" t="s">
        <v>35</v>
      </c>
      <c r="H30" s="110"/>
      <c r="I30" s="110"/>
      <c r="J30" s="110" t="s">
        <v>36</v>
      </c>
      <c r="K30" s="110"/>
      <c r="L30" s="110"/>
      <c r="M30" s="110" t="s">
        <v>37</v>
      </c>
      <c r="N30" s="110" t="s">
        <v>38</v>
      </c>
    </row>
    <row r="31" spans="1:30" s="4" customFormat="1" ht="28.5" customHeight="1" x14ac:dyDescent="0.25">
      <c r="A31" s="115"/>
      <c r="B31" s="110"/>
      <c r="C31" s="110"/>
      <c r="D31" s="110"/>
      <c r="E31" s="110"/>
      <c r="F31" s="110"/>
      <c r="G31" s="110"/>
      <c r="H31" s="110"/>
      <c r="I31" s="110"/>
      <c r="J31" s="110"/>
      <c r="K31" s="110"/>
      <c r="L31" s="110"/>
      <c r="M31" s="110"/>
      <c r="N31" s="110"/>
    </row>
    <row r="32" spans="1:30" s="4" customFormat="1" ht="45" x14ac:dyDescent="0.25">
      <c r="A32" s="115"/>
      <c r="B32" s="110"/>
      <c r="C32" s="110"/>
      <c r="D32" s="110"/>
      <c r="E32" s="110"/>
      <c r="F32" s="110"/>
      <c r="G32" s="33" t="s">
        <v>39</v>
      </c>
      <c r="H32" s="33" t="s">
        <v>40</v>
      </c>
      <c r="I32" s="33" t="s">
        <v>41</v>
      </c>
      <c r="J32" s="33" t="s">
        <v>39</v>
      </c>
      <c r="K32" s="33" t="s">
        <v>40</v>
      </c>
      <c r="L32" s="33" t="s">
        <v>42</v>
      </c>
      <c r="M32" s="110"/>
      <c r="N32" s="110"/>
    </row>
    <row r="33" spans="1:38" s="4" customFormat="1" ht="15" x14ac:dyDescent="0.25">
      <c r="A33" s="34">
        <v>1</v>
      </c>
      <c r="B33" s="35">
        <v>2</v>
      </c>
      <c r="C33" s="111">
        <v>3</v>
      </c>
      <c r="D33" s="111"/>
      <c r="E33" s="111"/>
      <c r="F33" s="35">
        <v>4</v>
      </c>
      <c r="G33" s="35">
        <v>5</v>
      </c>
      <c r="H33" s="35">
        <v>6</v>
      </c>
      <c r="I33" s="35">
        <v>7</v>
      </c>
      <c r="J33" s="35">
        <v>8</v>
      </c>
      <c r="K33" s="35">
        <v>9</v>
      </c>
      <c r="L33" s="35">
        <v>10</v>
      </c>
      <c r="M33" s="35">
        <v>11</v>
      </c>
      <c r="N33" s="35">
        <v>12</v>
      </c>
    </row>
    <row r="34" spans="1:38" s="4" customFormat="1" ht="15" x14ac:dyDescent="0.25">
      <c r="A34" s="112" t="s">
        <v>43</v>
      </c>
      <c r="B34" s="113"/>
      <c r="C34" s="113"/>
      <c r="D34" s="113"/>
      <c r="E34" s="113"/>
      <c r="F34" s="113"/>
      <c r="G34" s="113"/>
      <c r="H34" s="113"/>
      <c r="I34" s="113"/>
      <c r="J34" s="113"/>
      <c r="K34" s="113"/>
      <c r="L34" s="113"/>
      <c r="M34" s="113"/>
      <c r="N34" s="114"/>
      <c r="AE34" s="36" t="s">
        <v>43</v>
      </c>
    </row>
    <row r="35" spans="1:38" s="4" customFormat="1" ht="45.75" x14ac:dyDescent="0.25">
      <c r="A35" s="37" t="s">
        <v>44</v>
      </c>
      <c r="B35" s="38" t="s">
        <v>90</v>
      </c>
      <c r="C35" s="105" t="s">
        <v>91</v>
      </c>
      <c r="D35" s="105"/>
      <c r="E35" s="105"/>
      <c r="F35" s="39" t="s">
        <v>45</v>
      </c>
      <c r="G35" s="40"/>
      <c r="H35" s="40"/>
      <c r="I35" s="100">
        <v>4.8399999999999999E-2</v>
      </c>
      <c r="J35" s="41"/>
      <c r="K35" s="40"/>
      <c r="L35" s="41"/>
      <c r="M35" s="40"/>
      <c r="N35" s="42"/>
      <c r="AE35" s="36"/>
      <c r="AF35" s="43" t="s">
        <v>91</v>
      </c>
    </row>
    <row r="36" spans="1:38" s="4" customFormat="1" ht="15" x14ac:dyDescent="0.25">
      <c r="A36" s="98"/>
      <c r="B36" s="47"/>
      <c r="C36" s="103" t="s">
        <v>92</v>
      </c>
      <c r="D36" s="103"/>
      <c r="E36" s="103"/>
      <c r="F36" s="103"/>
      <c r="G36" s="103"/>
      <c r="H36" s="103"/>
      <c r="I36" s="103"/>
      <c r="J36" s="103"/>
      <c r="K36" s="103"/>
      <c r="L36" s="103"/>
      <c r="M36" s="103"/>
      <c r="N36" s="106"/>
      <c r="AE36" s="36"/>
      <c r="AF36" s="43"/>
      <c r="AG36" s="3" t="s">
        <v>92</v>
      </c>
    </row>
    <row r="37" spans="1:38" s="4" customFormat="1" ht="23.25" x14ac:dyDescent="0.25">
      <c r="A37" s="44"/>
      <c r="B37" s="45" t="s">
        <v>83</v>
      </c>
      <c r="C37" s="108" t="s">
        <v>84</v>
      </c>
      <c r="D37" s="108"/>
      <c r="E37" s="108"/>
      <c r="F37" s="108"/>
      <c r="G37" s="108"/>
      <c r="H37" s="108"/>
      <c r="I37" s="108"/>
      <c r="J37" s="108"/>
      <c r="K37" s="108"/>
      <c r="L37" s="108"/>
      <c r="M37" s="108"/>
      <c r="N37" s="109"/>
      <c r="AE37" s="36"/>
      <c r="AF37" s="43"/>
      <c r="AH37" s="3" t="s">
        <v>84</v>
      </c>
    </row>
    <row r="38" spans="1:38" s="4" customFormat="1" ht="15" x14ac:dyDescent="0.25">
      <c r="A38" s="46"/>
      <c r="B38" s="45" t="s">
        <v>44</v>
      </c>
      <c r="C38" s="103" t="s">
        <v>46</v>
      </c>
      <c r="D38" s="103"/>
      <c r="E38" s="103"/>
      <c r="F38" s="48"/>
      <c r="G38" s="49"/>
      <c r="H38" s="49"/>
      <c r="I38" s="49"/>
      <c r="J38" s="50">
        <v>349.21</v>
      </c>
      <c r="K38" s="99">
        <v>1.2</v>
      </c>
      <c r="L38" s="50">
        <v>20.28</v>
      </c>
      <c r="M38" s="49"/>
      <c r="N38" s="52"/>
      <c r="AE38" s="36"/>
      <c r="AF38" s="43"/>
      <c r="AI38" s="3" t="s">
        <v>46</v>
      </c>
    </row>
    <row r="39" spans="1:38" s="4" customFormat="1" ht="15" x14ac:dyDescent="0.25">
      <c r="A39" s="46"/>
      <c r="B39" s="45" t="s">
        <v>15</v>
      </c>
      <c r="C39" s="103" t="s">
        <v>47</v>
      </c>
      <c r="D39" s="103"/>
      <c r="E39" s="103"/>
      <c r="F39" s="48"/>
      <c r="G39" s="49"/>
      <c r="H39" s="49"/>
      <c r="I39" s="49"/>
      <c r="J39" s="50">
        <v>255.44</v>
      </c>
      <c r="K39" s="99">
        <v>1.2</v>
      </c>
      <c r="L39" s="50">
        <v>14.84</v>
      </c>
      <c r="M39" s="49"/>
      <c r="N39" s="52"/>
      <c r="AE39" s="36"/>
      <c r="AF39" s="43"/>
      <c r="AI39" s="3" t="s">
        <v>47</v>
      </c>
    </row>
    <row r="40" spans="1:38" s="4" customFormat="1" ht="15" x14ac:dyDescent="0.25">
      <c r="A40" s="46"/>
      <c r="B40" s="45" t="s">
        <v>48</v>
      </c>
      <c r="C40" s="103" t="s">
        <v>49</v>
      </c>
      <c r="D40" s="103"/>
      <c r="E40" s="103"/>
      <c r="F40" s="48"/>
      <c r="G40" s="49"/>
      <c r="H40" s="49"/>
      <c r="I40" s="49"/>
      <c r="J40" s="50">
        <v>25.88</v>
      </c>
      <c r="K40" s="99">
        <v>1.2</v>
      </c>
      <c r="L40" s="50">
        <v>1.5</v>
      </c>
      <c r="M40" s="49"/>
      <c r="N40" s="52"/>
      <c r="AE40" s="36"/>
      <c r="AF40" s="43"/>
      <c r="AI40" s="3" t="s">
        <v>49</v>
      </c>
    </row>
    <row r="41" spans="1:38" s="4" customFormat="1" ht="15" x14ac:dyDescent="0.25">
      <c r="A41" s="46"/>
      <c r="B41" s="45" t="s">
        <v>50</v>
      </c>
      <c r="C41" s="103" t="s">
        <v>51</v>
      </c>
      <c r="D41" s="103"/>
      <c r="E41" s="103"/>
      <c r="F41" s="48"/>
      <c r="G41" s="49"/>
      <c r="H41" s="49"/>
      <c r="I41" s="49"/>
      <c r="J41" s="50">
        <v>37.96</v>
      </c>
      <c r="K41" s="49"/>
      <c r="L41" s="50">
        <v>1.84</v>
      </c>
      <c r="M41" s="49"/>
      <c r="N41" s="52"/>
      <c r="AE41" s="36"/>
      <c r="AF41" s="43"/>
      <c r="AI41" s="3" t="s">
        <v>51</v>
      </c>
    </row>
    <row r="42" spans="1:38" s="4" customFormat="1" ht="15" x14ac:dyDescent="0.25">
      <c r="A42" s="55"/>
      <c r="B42" s="45"/>
      <c r="C42" s="103" t="s">
        <v>52</v>
      </c>
      <c r="D42" s="103"/>
      <c r="E42" s="103"/>
      <c r="F42" s="48" t="s">
        <v>53</v>
      </c>
      <c r="G42" s="99">
        <v>36.299999999999997</v>
      </c>
      <c r="H42" s="99">
        <v>1.2</v>
      </c>
      <c r="I42" s="102">
        <v>2.108304</v>
      </c>
      <c r="J42" s="56"/>
      <c r="K42" s="49"/>
      <c r="L42" s="56"/>
      <c r="M42" s="49"/>
      <c r="N42" s="52"/>
      <c r="AE42" s="36"/>
      <c r="AF42" s="43"/>
      <c r="AJ42" s="3" t="s">
        <v>52</v>
      </c>
    </row>
    <row r="43" spans="1:38" s="4" customFormat="1" ht="15" x14ac:dyDescent="0.25">
      <c r="A43" s="55"/>
      <c r="B43" s="45"/>
      <c r="C43" s="103" t="s">
        <v>54</v>
      </c>
      <c r="D43" s="103"/>
      <c r="E43" s="103"/>
      <c r="F43" s="48" t="s">
        <v>53</v>
      </c>
      <c r="G43" s="51">
        <v>2.08</v>
      </c>
      <c r="H43" s="99">
        <v>1.2</v>
      </c>
      <c r="I43" s="101">
        <v>0.12080639999999999</v>
      </c>
      <c r="J43" s="56"/>
      <c r="K43" s="49"/>
      <c r="L43" s="56"/>
      <c r="M43" s="49"/>
      <c r="N43" s="52"/>
      <c r="AE43" s="36"/>
      <c r="AF43" s="43"/>
      <c r="AJ43" s="3" t="s">
        <v>54</v>
      </c>
    </row>
    <row r="44" spans="1:38" s="4" customFormat="1" ht="15" x14ac:dyDescent="0.25">
      <c r="A44" s="46"/>
      <c r="B44" s="45"/>
      <c r="C44" s="107" t="s">
        <v>55</v>
      </c>
      <c r="D44" s="107"/>
      <c r="E44" s="107"/>
      <c r="F44" s="58"/>
      <c r="G44" s="59"/>
      <c r="H44" s="59"/>
      <c r="I44" s="59"/>
      <c r="J44" s="67">
        <v>642.61</v>
      </c>
      <c r="K44" s="59"/>
      <c r="L44" s="67">
        <v>36.96</v>
      </c>
      <c r="M44" s="59"/>
      <c r="N44" s="61"/>
      <c r="AE44" s="36"/>
      <c r="AF44" s="43"/>
      <c r="AK44" s="3" t="s">
        <v>55</v>
      </c>
    </row>
    <row r="45" spans="1:38" s="4" customFormat="1" ht="15" x14ac:dyDescent="0.25">
      <c r="A45" s="55"/>
      <c r="B45" s="45"/>
      <c r="C45" s="103" t="s">
        <v>56</v>
      </c>
      <c r="D45" s="103"/>
      <c r="E45" s="103"/>
      <c r="F45" s="48"/>
      <c r="G45" s="49"/>
      <c r="H45" s="49"/>
      <c r="I45" s="49"/>
      <c r="J45" s="56"/>
      <c r="K45" s="49"/>
      <c r="L45" s="50">
        <v>21.78</v>
      </c>
      <c r="M45" s="49"/>
      <c r="N45" s="52"/>
      <c r="AE45" s="36"/>
      <c r="AF45" s="43"/>
      <c r="AJ45" s="3" t="s">
        <v>56</v>
      </c>
    </row>
    <row r="46" spans="1:38" s="4" customFormat="1" ht="45" x14ac:dyDescent="0.25">
      <c r="A46" s="55"/>
      <c r="B46" s="45" t="s">
        <v>93</v>
      </c>
      <c r="C46" s="103" t="s">
        <v>94</v>
      </c>
      <c r="D46" s="103"/>
      <c r="E46" s="103"/>
      <c r="F46" s="48" t="s">
        <v>57</v>
      </c>
      <c r="G46" s="54">
        <v>94</v>
      </c>
      <c r="H46" s="99">
        <v>0.9</v>
      </c>
      <c r="I46" s="99">
        <v>84.6</v>
      </c>
      <c r="J46" s="56"/>
      <c r="K46" s="49"/>
      <c r="L46" s="50">
        <v>18.43</v>
      </c>
      <c r="M46" s="49"/>
      <c r="N46" s="52"/>
      <c r="AE46" s="36"/>
      <c r="AF46" s="43"/>
      <c r="AJ46" s="3" t="s">
        <v>94</v>
      </c>
    </row>
    <row r="47" spans="1:38" s="4" customFormat="1" ht="45" x14ac:dyDescent="0.25">
      <c r="A47" s="55"/>
      <c r="B47" s="45" t="s">
        <v>95</v>
      </c>
      <c r="C47" s="103" t="s">
        <v>96</v>
      </c>
      <c r="D47" s="103"/>
      <c r="E47" s="103"/>
      <c r="F47" s="48" t="s">
        <v>57</v>
      </c>
      <c r="G47" s="54">
        <v>62</v>
      </c>
      <c r="H47" s="51">
        <v>0.85</v>
      </c>
      <c r="I47" s="99">
        <v>52.7</v>
      </c>
      <c r="J47" s="56"/>
      <c r="K47" s="49"/>
      <c r="L47" s="50">
        <v>11.48</v>
      </c>
      <c r="M47" s="49"/>
      <c r="N47" s="52"/>
      <c r="AE47" s="36"/>
      <c r="AF47" s="43"/>
      <c r="AJ47" s="3" t="s">
        <v>96</v>
      </c>
    </row>
    <row r="48" spans="1:38" s="4" customFormat="1" ht="15" x14ac:dyDescent="0.25">
      <c r="A48" s="62"/>
      <c r="B48" s="63"/>
      <c r="C48" s="105" t="s">
        <v>58</v>
      </c>
      <c r="D48" s="105"/>
      <c r="E48" s="105"/>
      <c r="F48" s="39"/>
      <c r="G48" s="40"/>
      <c r="H48" s="40"/>
      <c r="I48" s="40"/>
      <c r="J48" s="41"/>
      <c r="K48" s="40"/>
      <c r="L48" s="68">
        <v>66.87</v>
      </c>
      <c r="M48" s="59"/>
      <c r="N48" s="42"/>
      <c r="AE48" s="36"/>
      <c r="AF48" s="43"/>
      <c r="AL48" s="43" t="s">
        <v>58</v>
      </c>
    </row>
    <row r="49" spans="1:39" s="4" customFormat="1" ht="23.25" x14ac:dyDescent="0.25">
      <c r="A49" s="37" t="s">
        <v>79</v>
      </c>
      <c r="B49" s="38" t="s">
        <v>97</v>
      </c>
      <c r="C49" s="105" t="s">
        <v>98</v>
      </c>
      <c r="D49" s="105"/>
      <c r="E49" s="105"/>
      <c r="F49" s="39" t="s">
        <v>45</v>
      </c>
      <c r="G49" s="40"/>
      <c r="H49" s="40"/>
      <c r="I49" s="100">
        <v>4.8399999999999999E-2</v>
      </c>
      <c r="J49" s="64">
        <v>9520</v>
      </c>
      <c r="K49" s="40"/>
      <c r="L49" s="68">
        <v>460.77</v>
      </c>
      <c r="M49" s="40"/>
      <c r="N49" s="42"/>
      <c r="AE49" s="36"/>
      <c r="AF49" s="43" t="s">
        <v>98</v>
      </c>
      <c r="AL49" s="43"/>
    </row>
    <row r="50" spans="1:39" s="4" customFormat="1" ht="15" x14ac:dyDescent="0.25">
      <c r="A50" s="62"/>
      <c r="B50" s="63"/>
      <c r="C50" s="103" t="s">
        <v>99</v>
      </c>
      <c r="D50" s="103"/>
      <c r="E50" s="103"/>
      <c r="F50" s="103"/>
      <c r="G50" s="103"/>
      <c r="H50" s="103"/>
      <c r="I50" s="103"/>
      <c r="J50" s="103"/>
      <c r="K50" s="103"/>
      <c r="L50" s="103"/>
      <c r="M50" s="103"/>
      <c r="N50" s="106"/>
      <c r="AE50" s="36"/>
      <c r="AF50" s="43"/>
      <c r="AL50" s="43"/>
      <c r="AM50" s="3" t="s">
        <v>99</v>
      </c>
    </row>
    <row r="51" spans="1:39" s="4" customFormat="1" ht="15" x14ac:dyDescent="0.25">
      <c r="A51" s="62"/>
      <c r="B51" s="63"/>
      <c r="C51" s="105" t="s">
        <v>58</v>
      </c>
      <c r="D51" s="105"/>
      <c r="E51" s="105"/>
      <c r="F51" s="39"/>
      <c r="G51" s="40"/>
      <c r="H51" s="40"/>
      <c r="I51" s="40"/>
      <c r="J51" s="41"/>
      <c r="K51" s="40"/>
      <c r="L51" s="68">
        <v>460.77</v>
      </c>
      <c r="M51" s="59"/>
      <c r="N51" s="42"/>
      <c r="AE51" s="36"/>
      <c r="AF51" s="43"/>
      <c r="AL51" s="43" t="s">
        <v>58</v>
      </c>
    </row>
    <row r="52" spans="1:39" s="4" customFormat="1" ht="23.25" x14ac:dyDescent="0.25">
      <c r="A52" s="37" t="s">
        <v>15</v>
      </c>
      <c r="B52" s="38" t="s">
        <v>100</v>
      </c>
      <c r="C52" s="105" t="s">
        <v>101</v>
      </c>
      <c r="D52" s="105"/>
      <c r="E52" s="105"/>
      <c r="F52" s="39" t="s">
        <v>59</v>
      </c>
      <c r="G52" s="40"/>
      <c r="H52" s="40"/>
      <c r="I52" s="65">
        <v>0.32</v>
      </c>
      <c r="J52" s="41"/>
      <c r="K52" s="40"/>
      <c r="L52" s="41"/>
      <c r="M52" s="40"/>
      <c r="N52" s="42"/>
      <c r="AE52" s="36"/>
      <c r="AF52" s="43" t="s">
        <v>101</v>
      </c>
      <c r="AL52" s="43"/>
    </row>
    <row r="53" spans="1:39" s="4" customFormat="1" ht="23.25" x14ac:dyDescent="0.25">
      <c r="A53" s="44"/>
      <c r="B53" s="45" t="s">
        <v>83</v>
      </c>
      <c r="C53" s="108" t="s">
        <v>84</v>
      </c>
      <c r="D53" s="108"/>
      <c r="E53" s="108"/>
      <c r="F53" s="108"/>
      <c r="G53" s="108"/>
      <c r="H53" s="108"/>
      <c r="I53" s="108"/>
      <c r="J53" s="108"/>
      <c r="K53" s="108"/>
      <c r="L53" s="108"/>
      <c r="M53" s="108"/>
      <c r="N53" s="109"/>
      <c r="AE53" s="36"/>
      <c r="AF53" s="43"/>
      <c r="AH53" s="3" t="s">
        <v>84</v>
      </c>
      <c r="AL53" s="43"/>
    </row>
    <row r="54" spans="1:39" s="4" customFormat="1" ht="15" x14ac:dyDescent="0.25">
      <c r="A54" s="46"/>
      <c r="B54" s="45" t="s">
        <v>44</v>
      </c>
      <c r="C54" s="103" t="s">
        <v>46</v>
      </c>
      <c r="D54" s="103"/>
      <c r="E54" s="103"/>
      <c r="F54" s="48"/>
      <c r="G54" s="49"/>
      <c r="H54" s="49"/>
      <c r="I54" s="49"/>
      <c r="J54" s="50">
        <v>328.17</v>
      </c>
      <c r="K54" s="99">
        <v>1.2</v>
      </c>
      <c r="L54" s="50">
        <v>126.02</v>
      </c>
      <c r="M54" s="49"/>
      <c r="N54" s="52"/>
      <c r="AE54" s="36"/>
      <c r="AF54" s="43"/>
      <c r="AI54" s="3" t="s">
        <v>46</v>
      </c>
      <c r="AL54" s="43"/>
    </row>
    <row r="55" spans="1:39" s="4" customFormat="1" ht="15" x14ac:dyDescent="0.25">
      <c r="A55" s="46"/>
      <c r="B55" s="45" t="s">
        <v>15</v>
      </c>
      <c r="C55" s="103" t="s">
        <v>47</v>
      </c>
      <c r="D55" s="103"/>
      <c r="E55" s="103"/>
      <c r="F55" s="48"/>
      <c r="G55" s="49"/>
      <c r="H55" s="49"/>
      <c r="I55" s="49"/>
      <c r="J55" s="50">
        <v>329.02</v>
      </c>
      <c r="K55" s="99">
        <v>1.2</v>
      </c>
      <c r="L55" s="50">
        <v>126.34</v>
      </c>
      <c r="M55" s="49"/>
      <c r="N55" s="52"/>
      <c r="AE55" s="36"/>
      <c r="AF55" s="43"/>
      <c r="AI55" s="3" t="s">
        <v>47</v>
      </c>
      <c r="AL55" s="43"/>
    </row>
    <row r="56" spans="1:39" s="4" customFormat="1" ht="15" x14ac:dyDescent="0.25">
      <c r="A56" s="46"/>
      <c r="B56" s="45" t="s">
        <v>48</v>
      </c>
      <c r="C56" s="103" t="s">
        <v>49</v>
      </c>
      <c r="D56" s="103"/>
      <c r="E56" s="103"/>
      <c r="F56" s="48"/>
      <c r="G56" s="49"/>
      <c r="H56" s="49"/>
      <c r="I56" s="49"/>
      <c r="J56" s="50">
        <v>55.27</v>
      </c>
      <c r="K56" s="99">
        <v>1.2</v>
      </c>
      <c r="L56" s="50">
        <v>21.22</v>
      </c>
      <c r="M56" s="49"/>
      <c r="N56" s="52"/>
      <c r="AE56" s="36"/>
      <c r="AF56" s="43"/>
      <c r="AI56" s="3" t="s">
        <v>49</v>
      </c>
      <c r="AL56" s="43"/>
    </row>
    <row r="57" spans="1:39" s="4" customFormat="1" ht="15" x14ac:dyDescent="0.25">
      <c r="A57" s="46"/>
      <c r="B57" s="45" t="s">
        <v>50</v>
      </c>
      <c r="C57" s="103" t="s">
        <v>51</v>
      </c>
      <c r="D57" s="103"/>
      <c r="E57" s="103"/>
      <c r="F57" s="48"/>
      <c r="G57" s="49"/>
      <c r="H57" s="49"/>
      <c r="I57" s="49"/>
      <c r="J57" s="50">
        <v>98.92</v>
      </c>
      <c r="K57" s="49"/>
      <c r="L57" s="50">
        <v>31.65</v>
      </c>
      <c r="M57" s="49"/>
      <c r="N57" s="52"/>
      <c r="AE57" s="36"/>
      <c r="AF57" s="43"/>
      <c r="AI57" s="3" t="s">
        <v>51</v>
      </c>
      <c r="AL57" s="43"/>
    </row>
    <row r="58" spans="1:39" s="4" customFormat="1" ht="15" x14ac:dyDescent="0.25">
      <c r="A58" s="55"/>
      <c r="B58" s="45"/>
      <c r="C58" s="103" t="s">
        <v>52</v>
      </c>
      <c r="D58" s="103"/>
      <c r="E58" s="103"/>
      <c r="F58" s="48" t="s">
        <v>53</v>
      </c>
      <c r="G58" s="99">
        <v>25.4</v>
      </c>
      <c r="H58" s="99">
        <v>1.2</v>
      </c>
      <c r="I58" s="66">
        <v>9.7536000000000005</v>
      </c>
      <c r="J58" s="56"/>
      <c r="K58" s="49"/>
      <c r="L58" s="56"/>
      <c r="M58" s="49"/>
      <c r="N58" s="52"/>
      <c r="AE58" s="36"/>
      <c r="AF58" s="43"/>
      <c r="AJ58" s="3" t="s">
        <v>52</v>
      </c>
      <c r="AL58" s="43"/>
    </row>
    <row r="59" spans="1:39" s="4" customFormat="1" ht="15" x14ac:dyDescent="0.25">
      <c r="A59" s="55"/>
      <c r="B59" s="45"/>
      <c r="C59" s="103" t="s">
        <v>54</v>
      </c>
      <c r="D59" s="103"/>
      <c r="E59" s="103"/>
      <c r="F59" s="48" t="s">
        <v>53</v>
      </c>
      <c r="G59" s="54">
        <v>5</v>
      </c>
      <c r="H59" s="99">
        <v>1.2</v>
      </c>
      <c r="I59" s="51">
        <v>1.92</v>
      </c>
      <c r="J59" s="56"/>
      <c r="K59" s="49"/>
      <c r="L59" s="56"/>
      <c r="M59" s="49"/>
      <c r="N59" s="52"/>
      <c r="AE59" s="36"/>
      <c r="AF59" s="43"/>
      <c r="AJ59" s="3" t="s">
        <v>54</v>
      </c>
      <c r="AL59" s="43"/>
    </row>
    <row r="60" spans="1:39" s="4" customFormat="1" ht="15" x14ac:dyDescent="0.25">
      <c r="A60" s="46"/>
      <c r="B60" s="45"/>
      <c r="C60" s="107" t="s">
        <v>55</v>
      </c>
      <c r="D60" s="107"/>
      <c r="E60" s="107"/>
      <c r="F60" s="58"/>
      <c r="G60" s="59"/>
      <c r="H60" s="59"/>
      <c r="I60" s="59"/>
      <c r="J60" s="67">
        <v>756.11</v>
      </c>
      <c r="K60" s="59"/>
      <c r="L60" s="67">
        <v>284.01</v>
      </c>
      <c r="M60" s="59"/>
      <c r="N60" s="61"/>
      <c r="AE60" s="36"/>
      <c r="AF60" s="43"/>
      <c r="AK60" s="3" t="s">
        <v>55</v>
      </c>
      <c r="AL60" s="43"/>
    </row>
    <row r="61" spans="1:39" s="4" customFormat="1" ht="15" x14ac:dyDescent="0.25">
      <c r="A61" s="55"/>
      <c r="B61" s="45"/>
      <c r="C61" s="103" t="s">
        <v>56</v>
      </c>
      <c r="D61" s="103"/>
      <c r="E61" s="103"/>
      <c r="F61" s="48"/>
      <c r="G61" s="49"/>
      <c r="H61" s="49"/>
      <c r="I61" s="49"/>
      <c r="J61" s="56"/>
      <c r="K61" s="49"/>
      <c r="L61" s="50">
        <v>147.24</v>
      </c>
      <c r="M61" s="49"/>
      <c r="N61" s="52"/>
      <c r="AE61" s="36"/>
      <c r="AF61" s="43"/>
      <c r="AJ61" s="3" t="s">
        <v>56</v>
      </c>
      <c r="AL61" s="43"/>
    </row>
    <row r="62" spans="1:39" s="4" customFormat="1" ht="45" x14ac:dyDescent="0.25">
      <c r="A62" s="55"/>
      <c r="B62" s="45" t="s">
        <v>102</v>
      </c>
      <c r="C62" s="103" t="s">
        <v>103</v>
      </c>
      <c r="D62" s="103"/>
      <c r="E62" s="103"/>
      <c r="F62" s="48" t="s">
        <v>57</v>
      </c>
      <c r="G62" s="54">
        <v>103</v>
      </c>
      <c r="H62" s="99">
        <v>0.9</v>
      </c>
      <c r="I62" s="99">
        <v>92.7</v>
      </c>
      <c r="J62" s="56"/>
      <c r="K62" s="49"/>
      <c r="L62" s="50">
        <v>136.49</v>
      </c>
      <c r="M62" s="49"/>
      <c r="N62" s="52"/>
      <c r="AE62" s="36"/>
      <c r="AF62" s="43"/>
      <c r="AJ62" s="3" t="s">
        <v>103</v>
      </c>
      <c r="AL62" s="43"/>
    </row>
    <row r="63" spans="1:39" s="4" customFormat="1" ht="45" x14ac:dyDescent="0.25">
      <c r="A63" s="55"/>
      <c r="B63" s="45" t="s">
        <v>104</v>
      </c>
      <c r="C63" s="103" t="s">
        <v>105</v>
      </c>
      <c r="D63" s="103"/>
      <c r="E63" s="103"/>
      <c r="F63" s="48" t="s">
        <v>57</v>
      </c>
      <c r="G63" s="54">
        <v>62</v>
      </c>
      <c r="H63" s="51">
        <v>0.85</v>
      </c>
      <c r="I63" s="99">
        <v>52.7</v>
      </c>
      <c r="J63" s="56"/>
      <c r="K63" s="49"/>
      <c r="L63" s="50">
        <v>77.599999999999994</v>
      </c>
      <c r="M63" s="49"/>
      <c r="N63" s="52"/>
      <c r="AE63" s="36"/>
      <c r="AF63" s="43"/>
      <c r="AJ63" s="3" t="s">
        <v>105</v>
      </c>
      <c r="AL63" s="43"/>
    </row>
    <row r="64" spans="1:39" s="4" customFormat="1" ht="15" x14ac:dyDescent="0.25">
      <c r="A64" s="62"/>
      <c r="B64" s="63"/>
      <c r="C64" s="105" t="s">
        <v>58</v>
      </c>
      <c r="D64" s="105"/>
      <c r="E64" s="105"/>
      <c r="F64" s="39"/>
      <c r="G64" s="40"/>
      <c r="H64" s="40"/>
      <c r="I64" s="40"/>
      <c r="J64" s="41"/>
      <c r="K64" s="40"/>
      <c r="L64" s="68">
        <v>498.1</v>
      </c>
      <c r="M64" s="59"/>
      <c r="N64" s="42"/>
      <c r="AE64" s="36"/>
      <c r="AF64" s="43"/>
      <c r="AL64" s="43" t="s">
        <v>58</v>
      </c>
    </row>
    <row r="65" spans="1:39" s="4" customFormat="1" ht="23.25" x14ac:dyDescent="0.25">
      <c r="A65" s="37" t="s">
        <v>80</v>
      </c>
      <c r="B65" s="38" t="s">
        <v>106</v>
      </c>
      <c r="C65" s="105" t="s">
        <v>107</v>
      </c>
      <c r="D65" s="105"/>
      <c r="E65" s="105"/>
      <c r="F65" s="39" t="s">
        <v>59</v>
      </c>
      <c r="G65" s="40"/>
      <c r="H65" s="40"/>
      <c r="I65" s="65">
        <v>0.32</v>
      </c>
      <c r="J65" s="68">
        <v>680</v>
      </c>
      <c r="K65" s="40"/>
      <c r="L65" s="68">
        <v>217.6</v>
      </c>
      <c r="M65" s="40"/>
      <c r="N65" s="42"/>
      <c r="AE65" s="36"/>
      <c r="AF65" s="43" t="s">
        <v>107</v>
      </c>
      <c r="AL65" s="43"/>
    </row>
    <row r="66" spans="1:39" s="4" customFormat="1" ht="15" x14ac:dyDescent="0.25">
      <c r="A66" s="62"/>
      <c r="B66" s="63"/>
      <c r="C66" s="103" t="s">
        <v>108</v>
      </c>
      <c r="D66" s="103"/>
      <c r="E66" s="103"/>
      <c r="F66" s="103"/>
      <c r="G66" s="103"/>
      <c r="H66" s="103"/>
      <c r="I66" s="103"/>
      <c r="J66" s="103"/>
      <c r="K66" s="103"/>
      <c r="L66" s="103"/>
      <c r="M66" s="103"/>
      <c r="N66" s="106"/>
      <c r="AE66" s="36"/>
      <c r="AF66" s="43"/>
      <c r="AL66" s="43"/>
      <c r="AM66" s="3" t="s">
        <v>108</v>
      </c>
    </row>
    <row r="67" spans="1:39" s="4" customFormat="1" ht="15" x14ac:dyDescent="0.25">
      <c r="A67" s="62"/>
      <c r="B67" s="63"/>
      <c r="C67" s="105" t="s">
        <v>58</v>
      </c>
      <c r="D67" s="105"/>
      <c r="E67" s="105"/>
      <c r="F67" s="39"/>
      <c r="G67" s="40"/>
      <c r="H67" s="40"/>
      <c r="I67" s="40"/>
      <c r="J67" s="41"/>
      <c r="K67" s="40"/>
      <c r="L67" s="68">
        <v>217.6</v>
      </c>
      <c r="M67" s="59"/>
      <c r="N67" s="42"/>
      <c r="AE67" s="36"/>
      <c r="AF67" s="43"/>
      <c r="AL67" s="43" t="s">
        <v>58</v>
      </c>
    </row>
    <row r="68" spans="1:39" s="4" customFormat="1" ht="23.25" x14ac:dyDescent="0.25">
      <c r="A68" s="37" t="s">
        <v>48</v>
      </c>
      <c r="B68" s="38" t="s">
        <v>109</v>
      </c>
      <c r="C68" s="105" t="s">
        <v>110</v>
      </c>
      <c r="D68" s="105"/>
      <c r="E68" s="105"/>
      <c r="F68" s="39" t="s">
        <v>82</v>
      </c>
      <c r="G68" s="40"/>
      <c r="H68" s="40"/>
      <c r="I68" s="65">
        <v>0.01</v>
      </c>
      <c r="J68" s="41"/>
      <c r="K68" s="40"/>
      <c r="L68" s="41"/>
      <c r="M68" s="40"/>
      <c r="N68" s="42"/>
      <c r="AE68" s="36"/>
      <c r="AF68" s="43" t="s">
        <v>110</v>
      </c>
      <c r="AL68" s="43"/>
    </row>
    <row r="69" spans="1:39" s="4" customFormat="1" ht="15" x14ac:dyDescent="0.25">
      <c r="A69" s="98"/>
      <c r="B69" s="47"/>
      <c r="C69" s="103" t="s">
        <v>111</v>
      </c>
      <c r="D69" s="103"/>
      <c r="E69" s="103"/>
      <c r="F69" s="103"/>
      <c r="G69" s="103"/>
      <c r="H69" s="103"/>
      <c r="I69" s="103"/>
      <c r="J69" s="103"/>
      <c r="K69" s="103"/>
      <c r="L69" s="103"/>
      <c r="M69" s="103"/>
      <c r="N69" s="106"/>
      <c r="AE69" s="36"/>
      <c r="AF69" s="43"/>
      <c r="AG69" s="3" t="s">
        <v>111</v>
      </c>
      <c r="AL69" s="43"/>
    </row>
    <row r="70" spans="1:39" s="4" customFormat="1" ht="23.25" x14ac:dyDescent="0.25">
      <c r="A70" s="44"/>
      <c r="B70" s="45" t="s">
        <v>83</v>
      </c>
      <c r="C70" s="108" t="s">
        <v>84</v>
      </c>
      <c r="D70" s="108"/>
      <c r="E70" s="108"/>
      <c r="F70" s="108"/>
      <c r="G70" s="108"/>
      <c r="H70" s="108"/>
      <c r="I70" s="108"/>
      <c r="J70" s="108"/>
      <c r="K70" s="108"/>
      <c r="L70" s="108"/>
      <c r="M70" s="108"/>
      <c r="N70" s="109"/>
      <c r="AE70" s="36"/>
      <c r="AF70" s="43"/>
      <c r="AH70" s="3" t="s">
        <v>84</v>
      </c>
      <c r="AL70" s="43"/>
    </row>
    <row r="71" spans="1:39" s="4" customFormat="1" ht="15" x14ac:dyDescent="0.25">
      <c r="A71" s="46"/>
      <c r="B71" s="45" t="s">
        <v>44</v>
      </c>
      <c r="C71" s="103" t="s">
        <v>46</v>
      </c>
      <c r="D71" s="103"/>
      <c r="E71" s="103"/>
      <c r="F71" s="48"/>
      <c r="G71" s="49"/>
      <c r="H71" s="49"/>
      <c r="I71" s="49"/>
      <c r="J71" s="53">
        <v>1138.5</v>
      </c>
      <c r="K71" s="99">
        <v>1.2</v>
      </c>
      <c r="L71" s="50">
        <v>13.66</v>
      </c>
      <c r="M71" s="49"/>
      <c r="N71" s="52"/>
      <c r="AE71" s="36"/>
      <c r="AF71" s="43"/>
      <c r="AI71" s="3" t="s">
        <v>46</v>
      </c>
      <c r="AL71" s="43"/>
    </row>
    <row r="72" spans="1:39" s="4" customFormat="1" ht="15" x14ac:dyDescent="0.25">
      <c r="A72" s="46"/>
      <c r="B72" s="45" t="s">
        <v>15</v>
      </c>
      <c r="C72" s="103" t="s">
        <v>47</v>
      </c>
      <c r="D72" s="103"/>
      <c r="E72" s="103"/>
      <c r="F72" s="48"/>
      <c r="G72" s="49"/>
      <c r="H72" s="49"/>
      <c r="I72" s="49"/>
      <c r="J72" s="50">
        <v>575.23</v>
      </c>
      <c r="K72" s="99">
        <v>1.2</v>
      </c>
      <c r="L72" s="50">
        <v>6.9</v>
      </c>
      <c r="M72" s="49"/>
      <c r="N72" s="52"/>
      <c r="AE72" s="36"/>
      <c r="AF72" s="43"/>
      <c r="AI72" s="3" t="s">
        <v>47</v>
      </c>
      <c r="AL72" s="43"/>
    </row>
    <row r="73" spans="1:39" s="4" customFormat="1" ht="15" x14ac:dyDescent="0.25">
      <c r="A73" s="46"/>
      <c r="B73" s="45" t="s">
        <v>48</v>
      </c>
      <c r="C73" s="103" t="s">
        <v>49</v>
      </c>
      <c r="D73" s="103"/>
      <c r="E73" s="103"/>
      <c r="F73" s="48"/>
      <c r="G73" s="49"/>
      <c r="H73" s="49"/>
      <c r="I73" s="49"/>
      <c r="J73" s="50">
        <v>83.49</v>
      </c>
      <c r="K73" s="99">
        <v>1.2</v>
      </c>
      <c r="L73" s="50">
        <v>1</v>
      </c>
      <c r="M73" s="49"/>
      <c r="N73" s="52"/>
      <c r="AE73" s="36"/>
      <c r="AF73" s="43"/>
      <c r="AI73" s="3" t="s">
        <v>49</v>
      </c>
      <c r="AL73" s="43"/>
    </row>
    <row r="74" spans="1:39" s="4" customFormat="1" ht="15" x14ac:dyDescent="0.25">
      <c r="A74" s="46"/>
      <c r="B74" s="45" t="s">
        <v>50</v>
      </c>
      <c r="C74" s="103" t="s">
        <v>51</v>
      </c>
      <c r="D74" s="103"/>
      <c r="E74" s="103"/>
      <c r="F74" s="48"/>
      <c r="G74" s="49"/>
      <c r="H74" s="49"/>
      <c r="I74" s="49"/>
      <c r="J74" s="53">
        <v>4688.66</v>
      </c>
      <c r="K74" s="49"/>
      <c r="L74" s="50">
        <v>46.89</v>
      </c>
      <c r="M74" s="49"/>
      <c r="N74" s="52"/>
      <c r="AE74" s="36"/>
      <c r="AF74" s="43"/>
      <c r="AI74" s="3" t="s">
        <v>51</v>
      </c>
      <c r="AL74" s="43"/>
    </row>
    <row r="75" spans="1:39" s="4" customFormat="1" ht="15" x14ac:dyDescent="0.25">
      <c r="A75" s="55"/>
      <c r="B75" s="45"/>
      <c r="C75" s="103" t="s">
        <v>52</v>
      </c>
      <c r="D75" s="103"/>
      <c r="E75" s="103"/>
      <c r="F75" s="48" t="s">
        <v>53</v>
      </c>
      <c r="G75" s="54">
        <v>110</v>
      </c>
      <c r="H75" s="99">
        <v>1.2</v>
      </c>
      <c r="I75" s="51">
        <v>1.32</v>
      </c>
      <c r="J75" s="56"/>
      <c r="K75" s="49"/>
      <c r="L75" s="56"/>
      <c r="M75" s="49"/>
      <c r="N75" s="52"/>
      <c r="AE75" s="36"/>
      <c r="AF75" s="43"/>
      <c r="AJ75" s="3" t="s">
        <v>52</v>
      </c>
      <c r="AL75" s="43"/>
    </row>
    <row r="76" spans="1:39" s="4" customFormat="1" ht="15" x14ac:dyDescent="0.25">
      <c r="A76" s="55"/>
      <c r="B76" s="45"/>
      <c r="C76" s="103" t="s">
        <v>54</v>
      </c>
      <c r="D76" s="103"/>
      <c r="E76" s="103"/>
      <c r="F76" s="48" t="s">
        <v>53</v>
      </c>
      <c r="G76" s="51">
        <v>6.51</v>
      </c>
      <c r="H76" s="99">
        <v>1.2</v>
      </c>
      <c r="I76" s="57">
        <v>7.8119999999999995E-2</v>
      </c>
      <c r="J76" s="56"/>
      <c r="K76" s="49"/>
      <c r="L76" s="56"/>
      <c r="M76" s="49"/>
      <c r="N76" s="52"/>
      <c r="AE76" s="36"/>
      <c r="AF76" s="43"/>
      <c r="AJ76" s="3" t="s">
        <v>54</v>
      </c>
      <c r="AL76" s="43"/>
    </row>
    <row r="77" spans="1:39" s="4" customFormat="1" ht="15" x14ac:dyDescent="0.25">
      <c r="A77" s="46"/>
      <c r="B77" s="45"/>
      <c r="C77" s="107" t="s">
        <v>55</v>
      </c>
      <c r="D77" s="107"/>
      <c r="E77" s="107"/>
      <c r="F77" s="58"/>
      <c r="G77" s="59"/>
      <c r="H77" s="59"/>
      <c r="I77" s="59"/>
      <c r="J77" s="60">
        <v>6402.39</v>
      </c>
      <c r="K77" s="59"/>
      <c r="L77" s="67">
        <v>67.45</v>
      </c>
      <c r="M77" s="59"/>
      <c r="N77" s="61"/>
      <c r="AE77" s="36"/>
      <c r="AF77" s="43"/>
      <c r="AK77" s="3" t="s">
        <v>55</v>
      </c>
      <c r="AL77" s="43"/>
    </row>
    <row r="78" spans="1:39" s="4" customFormat="1" ht="15" x14ac:dyDescent="0.25">
      <c r="A78" s="55"/>
      <c r="B78" s="45"/>
      <c r="C78" s="103" t="s">
        <v>56</v>
      </c>
      <c r="D78" s="103"/>
      <c r="E78" s="103"/>
      <c r="F78" s="48"/>
      <c r="G78" s="49"/>
      <c r="H78" s="49"/>
      <c r="I78" s="49"/>
      <c r="J78" s="56"/>
      <c r="K78" s="49"/>
      <c r="L78" s="50">
        <v>14.66</v>
      </c>
      <c r="M78" s="49"/>
      <c r="N78" s="52"/>
      <c r="AE78" s="36"/>
      <c r="AF78" s="43"/>
      <c r="AJ78" s="3" t="s">
        <v>56</v>
      </c>
      <c r="AL78" s="43"/>
    </row>
    <row r="79" spans="1:39" s="4" customFormat="1" ht="45" x14ac:dyDescent="0.25">
      <c r="A79" s="55"/>
      <c r="B79" s="45" t="s">
        <v>102</v>
      </c>
      <c r="C79" s="103" t="s">
        <v>103</v>
      </c>
      <c r="D79" s="103"/>
      <c r="E79" s="103"/>
      <c r="F79" s="48" t="s">
        <v>57</v>
      </c>
      <c r="G79" s="54">
        <v>103</v>
      </c>
      <c r="H79" s="99">
        <v>0.9</v>
      </c>
      <c r="I79" s="99">
        <v>92.7</v>
      </c>
      <c r="J79" s="56"/>
      <c r="K79" s="49"/>
      <c r="L79" s="50">
        <v>13.59</v>
      </c>
      <c r="M79" s="49"/>
      <c r="N79" s="52"/>
      <c r="AE79" s="36"/>
      <c r="AF79" s="43"/>
      <c r="AJ79" s="3" t="s">
        <v>103</v>
      </c>
      <c r="AL79" s="43"/>
    </row>
    <row r="80" spans="1:39" s="4" customFormat="1" ht="45" x14ac:dyDescent="0.25">
      <c r="A80" s="55"/>
      <c r="B80" s="45" t="s">
        <v>104</v>
      </c>
      <c r="C80" s="103" t="s">
        <v>105</v>
      </c>
      <c r="D80" s="103"/>
      <c r="E80" s="103"/>
      <c r="F80" s="48" t="s">
        <v>57</v>
      </c>
      <c r="G80" s="54">
        <v>62</v>
      </c>
      <c r="H80" s="51">
        <v>0.85</v>
      </c>
      <c r="I80" s="99">
        <v>52.7</v>
      </c>
      <c r="J80" s="56"/>
      <c r="K80" s="49"/>
      <c r="L80" s="50">
        <v>7.73</v>
      </c>
      <c r="M80" s="49"/>
      <c r="N80" s="52"/>
      <c r="AE80" s="36"/>
      <c r="AF80" s="43"/>
      <c r="AJ80" s="3" t="s">
        <v>105</v>
      </c>
      <c r="AL80" s="43"/>
    </row>
    <row r="81" spans="1:41" s="4" customFormat="1" ht="15" x14ac:dyDescent="0.25">
      <c r="A81" s="62"/>
      <c r="B81" s="63"/>
      <c r="C81" s="105" t="s">
        <v>58</v>
      </c>
      <c r="D81" s="105"/>
      <c r="E81" s="105"/>
      <c r="F81" s="39"/>
      <c r="G81" s="40"/>
      <c r="H81" s="40"/>
      <c r="I81" s="40"/>
      <c r="J81" s="41"/>
      <c r="K81" s="40"/>
      <c r="L81" s="68">
        <v>88.77</v>
      </c>
      <c r="M81" s="59"/>
      <c r="N81" s="42"/>
      <c r="AE81" s="36"/>
      <c r="AF81" s="43"/>
      <c r="AL81" s="43" t="s">
        <v>58</v>
      </c>
    </row>
    <row r="82" spans="1:41" s="4" customFormat="1" ht="15" x14ac:dyDescent="0.25">
      <c r="A82" s="37" t="s">
        <v>81</v>
      </c>
      <c r="B82" s="38" t="s">
        <v>112</v>
      </c>
      <c r="C82" s="105" t="s">
        <v>113</v>
      </c>
      <c r="D82" s="105"/>
      <c r="E82" s="105"/>
      <c r="F82" s="39" t="s">
        <v>45</v>
      </c>
      <c r="G82" s="40"/>
      <c r="H82" s="40"/>
      <c r="I82" s="65">
        <v>0.01</v>
      </c>
      <c r="J82" s="64">
        <v>2515.6</v>
      </c>
      <c r="K82" s="40"/>
      <c r="L82" s="68">
        <v>25.16</v>
      </c>
      <c r="M82" s="40"/>
      <c r="N82" s="42"/>
      <c r="AE82" s="36"/>
      <c r="AF82" s="43" t="s">
        <v>113</v>
      </c>
      <c r="AL82" s="43"/>
    </row>
    <row r="83" spans="1:41" s="4" customFormat="1" ht="15" x14ac:dyDescent="0.25">
      <c r="A83" s="62"/>
      <c r="B83" s="63"/>
      <c r="C83" s="103" t="s">
        <v>108</v>
      </c>
      <c r="D83" s="103"/>
      <c r="E83" s="103"/>
      <c r="F83" s="103"/>
      <c r="G83" s="103"/>
      <c r="H83" s="103"/>
      <c r="I83" s="103"/>
      <c r="J83" s="103"/>
      <c r="K83" s="103"/>
      <c r="L83" s="103"/>
      <c r="M83" s="103"/>
      <c r="N83" s="106"/>
      <c r="AE83" s="36"/>
      <c r="AF83" s="43"/>
      <c r="AL83" s="43"/>
      <c r="AM83" s="3" t="s">
        <v>108</v>
      </c>
    </row>
    <row r="84" spans="1:41" s="4" customFormat="1" ht="15" x14ac:dyDescent="0.25">
      <c r="A84" s="62"/>
      <c r="B84" s="63"/>
      <c r="C84" s="105" t="s">
        <v>58</v>
      </c>
      <c r="D84" s="105"/>
      <c r="E84" s="105"/>
      <c r="F84" s="39"/>
      <c r="G84" s="40"/>
      <c r="H84" s="40"/>
      <c r="I84" s="40"/>
      <c r="J84" s="41"/>
      <c r="K84" s="40"/>
      <c r="L84" s="68">
        <v>25.16</v>
      </c>
      <c r="M84" s="59"/>
      <c r="N84" s="42"/>
      <c r="AE84" s="36"/>
      <c r="AF84" s="43"/>
      <c r="AL84" s="43" t="s">
        <v>58</v>
      </c>
    </row>
    <row r="85" spans="1:41" s="4" customFormat="1" ht="0" hidden="1" customHeight="1" x14ac:dyDescent="0.25">
      <c r="A85" s="69"/>
      <c r="B85" s="70"/>
      <c r="C85" s="70"/>
      <c r="D85" s="70"/>
      <c r="E85" s="70"/>
      <c r="F85" s="71"/>
      <c r="G85" s="71"/>
      <c r="H85" s="71"/>
      <c r="I85" s="71"/>
      <c r="J85" s="72"/>
      <c r="K85" s="71"/>
      <c r="L85" s="72"/>
      <c r="M85" s="49"/>
      <c r="N85" s="72"/>
      <c r="AE85" s="36"/>
      <c r="AF85" s="43"/>
      <c r="AL85" s="43"/>
    </row>
    <row r="86" spans="1:41" s="4" customFormat="1" ht="11.25" hidden="1" customHeight="1" x14ac:dyDescent="0.25">
      <c r="B86" s="73"/>
      <c r="C86" s="73"/>
      <c r="D86" s="73"/>
      <c r="E86" s="73"/>
      <c r="F86" s="73"/>
      <c r="G86" s="73"/>
      <c r="H86" s="73"/>
      <c r="I86" s="73"/>
      <c r="J86" s="73"/>
      <c r="K86" s="73"/>
      <c r="L86" s="74"/>
      <c r="M86" s="74"/>
      <c r="N86" s="74"/>
    </row>
    <row r="87" spans="1:41" s="4" customFormat="1" ht="15" x14ac:dyDescent="0.25">
      <c r="A87" s="75"/>
      <c r="B87" s="76"/>
      <c r="C87" s="105" t="s">
        <v>60</v>
      </c>
      <c r="D87" s="105"/>
      <c r="E87" s="105"/>
      <c r="F87" s="105"/>
      <c r="G87" s="105"/>
      <c r="H87" s="105"/>
      <c r="I87" s="105"/>
      <c r="J87" s="105"/>
      <c r="K87" s="105"/>
      <c r="L87" s="77"/>
      <c r="M87" s="78"/>
      <c r="N87" s="79"/>
      <c r="AN87" s="43" t="s">
        <v>60</v>
      </c>
    </row>
    <row r="88" spans="1:41" s="4" customFormat="1" ht="15" x14ac:dyDescent="0.25">
      <c r="A88" s="80"/>
      <c r="B88" s="45"/>
      <c r="C88" s="103" t="s">
        <v>61</v>
      </c>
      <c r="D88" s="103"/>
      <c r="E88" s="103"/>
      <c r="F88" s="103"/>
      <c r="G88" s="103"/>
      <c r="H88" s="103"/>
      <c r="I88" s="103"/>
      <c r="J88" s="103"/>
      <c r="K88" s="103"/>
      <c r="L88" s="81">
        <v>1091.95</v>
      </c>
      <c r="M88" s="82"/>
      <c r="N88" s="83"/>
      <c r="AN88" s="43"/>
      <c r="AO88" s="3" t="s">
        <v>61</v>
      </c>
    </row>
    <row r="89" spans="1:41" s="4" customFormat="1" ht="15" x14ac:dyDescent="0.25">
      <c r="A89" s="80"/>
      <c r="B89" s="45"/>
      <c r="C89" s="103" t="s">
        <v>62</v>
      </c>
      <c r="D89" s="103"/>
      <c r="E89" s="103"/>
      <c r="F89" s="103"/>
      <c r="G89" s="103"/>
      <c r="H89" s="103"/>
      <c r="I89" s="103"/>
      <c r="J89" s="103"/>
      <c r="K89" s="103"/>
      <c r="L89" s="84"/>
      <c r="M89" s="82"/>
      <c r="N89" s="83"/>
      <c r="AN89" s="43"/>
      <c r="AO89" s="3" t="s">
        <v>62</v>
      </c>
    </row>
    <row r="90" spans="1:41" s="4" customFormat="1" ht="15" x14ac:dyDescent="0.25">
      <c r="A90" s="80"/>
      <c r="B90" s="45"/>
      <c r="C90" s="103" t="s">
        <v>63</v>
      </c>
      <c r="D90" s="103"/>
      <c r="E90" s="103"/>
      <c r="F90" s="103"/>
      <c r="G90" s="103"/>
      <c r="H90" s="103"/>
      <c r="I90" s="103"/>
      <c r="J90" s="103"/>
      <c r="K90" s="103"/>
      <c r="L90" s="85">
        <v>159.96</v>
      </c>
      <c r="M90" s="82"/>
      <c r="N90" s="83"/>
      <c r="AN90" s="43"/>
      <c r="AO90" s="3" t="s">
        <v>63</v>
      </c>
    </row>
    <row r="91" spans="1:41" s="4" customFormat="1" ht="15" x14ac:dyDescent="0.25">
      <c r="A91" s="80"/>
      <c r="B91" s="45"/>
      <c r="C91" s="103" t="s">
        <v>64</v>
      </c>
      <c r="D91" s="103"/>
      <c r="E91" s="103"/>
      <c r="F91" s="103"/>
      <c r="G91" s="103"/>
      <c r="H91" s="103"/>
      <c r="I91" s="103"/>
      <c r="J91" s="103"/>
      <c r="K91" s="103"/>
      <c r="L91" s="85">
        <v>148.08000000000001</v>
      </c>
      <c r="M91" s="82"/>
      <c r="N91" s="83"/>
      <c r="AN91" s="43"/>
      <c r="AO91" s="3" t="s">
        <v>64</v>
      </c>
    </row>
    <row r="92" spans="1:41" s="4" customFormat="1" ht="15" x14ac:dyDescent="0.25">
      <c r="A92" s="80"/>
      <c r="B92" s="45"/>
      <c r="C92" s="103" t="s">
        <v>65</v>
      </c>
      <c r="D92" s="103"/>
      <c r="E92" s="103"/>
      <c r="F92" s="103"/>
      <c r="G92" s="103"/>
      <c r="H92" s="103"/>
      <c r="I92" s="103"/>
      <c r="J92" s="103"/>
      <c r="K92" s="103"/>
      <c r="L92" s="85">
        <v>23.72</v>
      </c>
      <c r="M92" s="82"/>
      <c r="N92" s="83"/>
      <c r="AN92" s="43"/>
      <c r="AO92" s="3" t="s">
        <v>65</v>
      </c>
    </row>
    <row r="93" spans="1:41" s="4" customFormat="1" ht="15" x14ac:dyDescent="0.25">
      <c r="A93" s="80"/>
      <c r="B93" s="45"/>
      <c r="C93" s="103" t="s">
        <v>85</v>
      </c>
      <c r="D93" s="103"/>
      <c r="E93" s="103"/>
      <c r="F93" s="103"/>
      <c r="G93" s="103"/>
      <c r="H93" s="103"/>
      <c r="I93" s="103"/>
      <c r="J93" s="103"/>
      <c r="K93" s="103"/>
      <c r="L93" s="85">
        <v>783.91</v>
      </c>
      <c r="M93" s="82"/>
      <c r="N93" s="83"/>
      <c r="AN93" s="43"/>
      <c r="AO93" s="3" t="s">
        <v>85</v>
      </c>
    </row>
    <row r="94" spans="1:41" s="4" customFormat="1" ht="45" x14ac:dyDescent="0.25">
      <c r="A94" s="80"/>
      <c r="B94" s="45" t="s">
        <v>114</v>
      </c>
      <c r="C94" s="103" t="s">
        <v>66</v>
      </c>
      <c r="D94" s="103"/>
      <c r="E94" s="103"/>
      <c r="F94" s="103"/>
      <c r="G94" s="103"/>
      <c r="H94" s="103"/>
      <c r="I94" s="103"/>
      <c r="J94" s="103"/>
      <c r="K94" s="103"/>
      <c r="L94" s="81">
        <v>1357.27</v>
      </c>
      <c r="M94" s="87">
        <v>16.96</v>
      </c>
      <c r="N94" s="86">
        <f>M94*L94</f>
        <v>23019.299200000001</v>
      </c>
      <c r="AN94" s="43"/>
      <c r="AO94" s="3" t="s">
        <v>66</v>
      </c>
    </row>
    <row r="95" spans="1:41" s="4" customFormat="1" ht="15" x14ac:dyDescent="0.25">
      <c r="A95" s="80"/>
      <c r="B95" s="45"/>
      <c r="C95" s="103" t="s">
        <v>62</v>
      </c>
      <c r="D95" s="103"/>
      <c r="E95" s="103"/>
      <c r="F95" s="103"/>
      <c r="G95" s="103"/>
      <c r="H95" s="103"/>
      <c r="I95" s="103"/>
      <c r="J95" s="103"/>
      <c r="K95" s="103"/>
      <c r="L95" s="84"/>
      <c r="M95" s="82"/>
      <c r="N95" s="83"/>
      <c r="AN95" s="43"/>
      <c r="AO95" s="3" t="s">
        <v>62</v>
      </c>
    </row>
    <row r="96" spans="1:41" s="4" customFormat="1" ht="15" x14ac:dyDescent="0.25">
      <c r="A96" s="80"/>
      <c r="B96" s="45"/>
      <c r="C96" s="103" t="s">
        <v>67</v>
      </c>
      <c r="D96" s="103"/>
      <c r="E96" s="103"/>
      <c r="F96" s="103"/>
      <c r="G96" s="103"/>
      <c r="H96" s="103"/>
      <c r="I96" s="103"/>
      <c r="J96" s="103"/>
      <c r="K96" s="103"/>
      <c r="L96" s="85">
        <v>159.96</v>
      </c>
      <c r="M96" s="82"/>
      <c r="N96" s="83"/>
      <c r="AN96" s="43"/>
      <c r="AO96" s="3" t="s">
        <v>67</v>
      </c>
    </row>
    <row r="97" spans="1:43" s="4" customFormat="1" ht="15" x14ac:dyDescent="0.25">
      <c r="A97" s="80"/>
      <c r="B97" s="45"/>
      <c r="C97" s="103" t="s">
        <v>68</v>
      </c>
      <c r="D97" s="103"/>
      <c r="E97" s="103"/>
      <c r="F97" s="103"/>
      <c r="G97" s="103"/>
      <c r="H97" s="103"/>
      <c r="I97" s="103"/>
      <c r="J97" s="103"/>
      <c r="K97" s="103"/>
      <c r="L97" s="85">
        <v>148.08000000000001</v>
      </c>
      <c r="M97" s="82"/>
      <c r="N97" s="83"/>
      <c r="AN97" s="43"/>
      <c r="AO97" s="3" t="s">
        <v>68</v>
      </c>
    </row>
    <row r="98" spans="1:43" s="4" customFormat="1" ht="15" x14ac:dyDescent="0.25">
      <c r="A98" s="80"/>
      <c r="B98" s="45"/>
      <c r="C98" s="103" t="s">
        <v>69</v>
      </c>
      <c r="D98" s="103"/>
      <c r="E98" s="103"/>
      <c r="F98" s="103"/>
      <c r="G98" s="103"/>
      <c r="H98" s="103"/>
      <c r="I98" s="103"/>
      <c r="J98" s="103"/>
      <c r="K98" s="103"/>
      <c r="L98" s="85">
        <v>23.72</v>
      </c>
      <c r="M98" s="82"/>
      <c r="N98" s="83"/>
      <c r="AN98" s="43"/>
      <c r="AO98" s="3" t="s">
        <v>69</v>
      </c>
    </row>
    <row r="99" spans="1:43" s="4" customFormat="1" ht="15" x14ac:dyDescent="0.25">
      <c r="A99" s="80"/>
      <c r="B99" s="45"/>
      <c r="C99" s="103" t="s">
        <v>86</v>
      </c>
      <c r="D99" s="103"/>
      <c r="E99" s="103"/>
      <c r="F99" s="103"/>
      <c r="G99" s="103"/>
      <c r="H99" s="103"/>
      <c r="I99" s="103"/>
      <c r="J99" s="103"/>
      <c r="K99" s="103"/>
      <c r="L99" s="85">
        <v>783.91</v>
      </c>
      <c r="M99" s="82"/>
      <c r="N99" s="83"/>
      <c r="AN99" s="43"/>
      <c r="AO99" s="3" t="s">
        <v>86</v>
      </c>
    </row>
    <row r="100" spans="1:43" s="4" customFormat="1" ht="15" x14ac:dyDescent="0.25">
      <c r="A100" s="80"/>
      <c r="B100" s="45"/>
      <c r="C100" s="103" t="s">
        <v>70</v>
      </c>
      <c r="D100" s="103"/>
      <c r="E100" s="103"/>
      <c r="F100" s="103"/>
      <c r="G100" s="103"/>
      <c r="H100" s="103"/>
      <c r="I100" s="103"/>
      <c r="J100" s="103"/>
      <c r="K100" s="103"/>
      <c r="L100" s="85">
        <v>168.51</v>
      </c>
      <c r="M100" s="82"/>
      <c r="N100" s="83"/>
      <c r="AN100" s="43"/>
      <c r="AO100" s="3" t="s">
        <v>70</v>
      </c>
    </row>
    <row r="101" spans="1:43" s="4" customFormat="1" ht="15" x14ac:dyDescent="0.25">
      <c r="A101" s="80"/>
      <c r="B101" s="45"/>
      <c r="C101" s="103" t="s">
        <v>71</v>
      </c>
      <c r="D101" s="103"/>
      <c r="E101" s="103"/>
      <c r="F101" s="103"/>
      <c r="G101" s="103"/>
      <c r="H101" s="103"/>
      <c r="I101" s="103"/>
      <c r="J101" s="103"/>
      <c r="K101" s="103"/>
      <c r="L101" s="85">
        <v>96.81</v>
      </c>
      <c r="M101" s="82"/>
      <c r="N101" s="83"/>
      <c r="AN101" s="43"/>
      <c r="AO101" s="3" t="s">
        <v>71</v>
      </c>
    </row>
    <row r="102" spans="1:43" s="4" customFormat="1" ht="15" x14ac:dyDescent="0.25">
      <c r="A102" s="80"/>
      <c r="B102" s="45"/>
      <c r="C102" s="103" t="s">
        <v>72</v>
      </c>
      <c r="D102" s="103"/>
      <c r="E102" s="103"/>
      <c r="F102" s="103"/>
      <c r="G102" s="103"/>
      <c r="H102" s="103"/>
      <c r="I102" s="103"/>
      <c r="J102" s="103"/>
      <c r="K102" s="103"/>
      <c r="L102" s="85">
        <v>183.68</v>
      </c>
      <c r="M102" s="82"/>
      <c r="N102" s="83"/>
      <c r="AN102" s="43"/>
      <c r="AO102" s="3" t="s">
        <v>72</v>
      </c>
    </row>
    <row r="103" spans="1:43" s="4" customFormat="1" ht="15" x14ac:dyDescent="0.25">
      <c r="A103" s="80"/>
      <c r="B103" s="45"/>
      <c r="C103" s="103" t="s">
        <v>73</v>
      </c>
      <c r="D103" s="103"/>
      <c r="E103" s="103"/>
      <c r="F103" s="103"/>
      <c r="G103" s="103"/>
      <c r="H103" s="103"/>
      <c r="I103" s="103"/>
      <c r="J103" s="103"/>
      <c r="K103" s="103"/>
      <c r="L103" s="85">
        <v>168.51</v>
      </c>
      <c r="M103" s="82"/>
      <c r="N103" s="83"/>
      <c r="AN103" s="43"/>
      <c r="AO103" s="3" t="s">
        <v>73</v>
      </c>
    </row>
    <row r="104" spans="1:43" s="4" customFormat="1" ht="15" x14ac:dyDescent="0.25">
      <c r="A104" s="80"/>
      <c r="B104" s="45"/>
      <c r="C104" s="103" t="s">
        <v>74</v>
      </c>
      <c r="D104" s="103"/>
      <c r="E104" s="103"/>
      <c r="F104" s="103"/>
      <c r="G104" s="103"/>
      <c r="H104" s="103"/>
      <c r="I104" s="103"/>
      <c r="J104" s="103"/>
      <c r="K104" s="103"/>
      <c r="L104" s="85">
        <v>96.81</v>
      </c>
      <c r="M104" s="82"/>
      <c r="N104" s="83"/>
      <c r="AN104" s="43"/>
      <c r="AO104" s="3" t="s">
        <v>74</v>
      </c>
    </row>
    <row r="105" spans="1:43" s="4" customFormat="1" ht="15" x14ac:dyDescent="0.25">
      <c r="A105" s="80"/>
      <c r="B105" s="88"/>
      <c r="C105" s="104" t="s">
        <v>75</v>
      </c>
      <c r="D105" s="104"/>
      <c r="E105" s="104"/>
      <c r="F105" s="104"/>
      <c r="G105" s="104"/>
      <c r="H105" s="104"/>
      <c r="I105" s="104"/>
      <c r="J105" s="104"/>
      <c r="K105" s="104"/>
      <c r="L105" s="89">
        <v>1357.27</v>
      </c>
      <c r="M105" s="90"/>
      <c r="N105" s="91">
        <v>23019.3</v>
      </c>
      <c r="AN105" s="43"/>
      <c r="AP105" s="43" t="s">
        <v>75</v>
      </c>
    </row>
    <row r="106" spans="1:43" s="4" customFormat="1" ht="13.5" hidden="1" customHeight="1" x14ac:dyDescent="0.25">
      <c r="B106" s="72"/>
      <c r="C106" s="70"/>
      <c r="D106" s="70"/>
      <c r="E106" s="70"/>
      <c r="F106" s="70"/>
      <c r="G106" s="70"/>
      <c r="H106" s="70"/>
      <c r="I106" s="70"/>
      <c r="J106" s="70"/>
      <c r="K106" s="70"/>
      <c r="L106" s="89"/>
      <c r="M106" s="92"/>
      <c r="N106" s="93">
        <f>SUM(N94:N105)</f>
        <v>46038.599199999997</v>
      </c>
    </row>
    <row r="107" spans="1:43" s="4" customFormat="1" ht="26.25" customHeight="1" x14ac:dyDescent="0.25">
      <c r="A107" s="94"/>
      <c r="B107" s="95"/>
      <c r="C107" s="95"/>
      <c r="D107" s="95"/>
      <c r="E107" s="95"/>
      <c r="F107" s="95"/>
      <c r="G107" s="95"/>
      <c r="H107" s="95"/>
      <c r="I107" s="95"/>
      <c r="J107" s="95"/>
      <c r="K107" s="95"/>
      <c r="L107" s="95"/>
      <c r="M107" s="95"/>
      <c r="N107" s="95"/>
    </row>
    <row r="108" spans="1:43" s="129" customFormat="1" ht="11.25" x14ac:dyDescent="0.2">
      <c r="A108" s="126"/>
      <c r="B108" s="127" t="s">
        <v>76</v>
      </c>
      <c r="C108" s="128" t="s">
        <v>115</v>
      </c>
      <c r="D108" s="128"/>
      <c r="E108" s="128"/>
      <c r="F108" s="128"/>
      <c r="G108" s="128"/>
      <c r="H108" s="128"/>
      <c r="I108" s="128"/>
      <c r="J108" s="128"/>
      <c r="K108" s="128"/>
      <c r="L108" s="128"/>
      <c r="V108" s="130"/>
      <c r="W108" s="130"/>
      <c r="X108" s="130"/>
      <c r="Y108" s="130"/>
      <c r="Z108" s="130"/>
      <c r="AA108" s="130"/>
      <c r="AB108" s="130"/>
      <c r="AC108" s="130"/>
      <c r="AD108" s="130"/>
      <c r="AE108" s="130"/>
      <c r="AF108" s="130"/>
      <c r="AG108" s="130"/>
      <c r="AH108" s="130"/>
      <c r="AI108" s="130"/>
      <c r="AJ108" s="130"/>
      <c r="AK108" s="130"/>
      <c r="AL108" s="130"/>
      <c r="AM108" s="130"/>
      <c r="AN108" s="130"/>
      <c r="AO108" s="130"/>
      <c r="AP108" s="130"/>
      <c r="AQ108" s="130"/>
    </row>
    <row r="109" spans="1:43" s="129" customFormat="1" ht="13.5" customHeight="1" x14ac:dyDescent="0.2">
      <c r="A109" s="126"/>
      <c r="B109" s="131"/>
      <c r="C109" s="132" t="s">
        <v>77</v>
      </c>
      <c r="D109" s="132"/>
      <c r="E109" s="132"/>
      <c r="F109" s="132"/>
      <c r="G109" s="132"/>
      <c r="H109" s="132"/>
      <c r="I109" s="132"/>
      <c r="J109" s="132"/>
      <c r="K109" s="132"/>
      <c r="L109" s="132"/>
      <c r="V109" s="130"/>
      <c r="W109" s="130"/>
      <c r="X109" s="130"/>
      <c r="Y109" s="130"/>
      <c r="Z109" s="130"/>
      <c r="AA109" s="130"/>
      <c r="AB109" s="130"/>
      <c r="AC109" s="130"/>
      <c r="AD109" s="130"/>
      <c r="AE109" s="130"/>
      <c r="AF109" s="130"/>
      <c r="AG109" s="130"/>
      <c r="AH109" s="130"/>
      <c r="AI109" s="130"/>
      <c r="AJ109" s="130"/>
      <c r="AK109" s="130"/>
      <c r="AL109" s="130"/>
      <c r="AM109" s="130"/>
      <c r="AN109" s="130"/>
      <c r="AO109" s="130"/>
      <c r="AP109" s="130"/>
      <c r="AQ109" s="130"/>
    </row>
    <row r="110" spans="1:43" s="129" customFormat="1" ht="12.75" customHeight="1" x14ac:dyDescent="0.2">
      <c r="A110" s="126"/>
      <c r="B110" s="127" t="s">
        <v>78</v>
      </c>
      <c r="C110" s="128" t="s">
        <v>116</v>
      </c>
      <c r="D110" s="128"/>
      <c r="E110" s="128"/>
      <c r="F110" s="128"/>
      <c r="G110" s="128"/>
      <c r="H110" s="128"/>
      <c r="I110" s="128"/>
      <c r="J110" s="128"/>
      <c r="K110" s="128"/>
      <c r="L110" s="128"/>
      <c r="V110" s="130"/>
      <c r="W110" s="130"/>
      <c r="X110" s="130"/>
      <c r="Y110" s="130"/>
      <c r="Z110" s="130"/>
      <c r="AA110" s="130"/>
      <c r="AB110" s="130"/>
      <c r="AC110" s="130"/>
      <c r="AD110" s="130"/>
      <c r="AE110" s="130"/>
      <c r="AF110" s="130"/>
      <c r="AG110" s="130"/>
      <c r="AH110" s="130"/>
      <c r="AI110" s="130"/>
      <c r="AJ110" s="130"/>
      <c r="AK110" s="130"/>
      <c r="AL110" s="130"/>
      <c r="AM110" s="130"/>
      <c r="AN110" s="130"/>
      <c r="AO110" s="130"/>
      <c r="AP110" s="130"/>
      <c r="AQ110" s="130"/>
    </row>
    <row r="111" spans="1:43" s="129" customFormat="1" ht="13.5" customHeight="1" x14ac:dyDescent="0.2">
      <c r="A111" s="126"/>
      <c r="C111" s="132" t="s">
        <v>77</v>
      </c>
      <c r="D111" s="132"/>
      <c r="E111" s="132"/>
      <c r="F111" s="132"/>
      <c r="G111" s="132"/>
      <c r="H111" s="132"/>
      <c r="I111" s="132"/>
      <c r="J111" s="132"/>
      <c r="K111" s="132"/>
      <c r="L111" s="132"/>
      <c r="V111" s="130"/>
      <c r="W111" s="130"/>
      <c r="X111" s="130"/>
      <c r="Y111" s="130"/>
      <c r="Z111" s="130"/>
      <c r="AA111" s="130"/>
      <c r="AB111" s="130"/>
      <c r="AC111" s="130"/>
      <c r="AD111" s="130"/>
      <c r="AE111" s="130"/>
      <c r="AF111" s="130"/>
      <c r="AG111" s="130"/>
      <c r="AH111" s="130"/>
      <c r="AI111" s="130"/>
      <c r="AJ111" s="130"/>
      <c r="AK111" s="130"/>
      <c r="AL111" s="130"/>
      <c r="AM111" s="130"/>
      <c r="AN111" s="130"/>
      <c r="AO111" s="130"/>
      <c r="AP111" s="130"/>
      <c r="AQ111" s="130"/>
    </row>
    <row r="112" spans="1:43" s="8" customFormat="1" ht="19.5" customHeight="1" x14ac:dyDescent="0.2">
      <c r="A112" s="6"/>
      <c r="C112" s="96"/>
      <c r="D112" s="96"/>
      <c r="E112" s="96"/>
      <c r="F112" s="96"/>
      <c r="G112" s="96"/>
      <c r="H112" s="96"/>
      <c r="I112" s="96"/>
      <c r="J112" s="96"/>
      <c r="K112" s="96"/>
      <c r="L112" s="96"/>
      <c r="V112" s="12"/>
      <c r="W112" s="12"/>
      <c r="X112" s="12"/>
      <c r="Y112" s="12"/>
      <c r="Z112" s="12"/>
      <c r="AA112" s="12"/>
      <c r="AB112" s="12"/>
      <c r="AC112" s="12"/>
      <c r="AD112" s="12"/>
      <c r="AE112" s="12"/>
      <c r="AF112" s="12"/>
      <c r="AG112" s="12"/>
      <c r="AH112" s="12"/>
      <c r="AI112" s="12"/>
      <c r="AJ112" s="12"/>
      <c r="AK112" s="12"/>
      <c r="AL112" s="12"/>
      <c r="AM112" s="12"/>
      <c r="AN112" s="12"/>
      <c r="AO112" s="12"/>
      <c r="AP112" s="12"/>
    </row>
    <row r="113" spans="2:6" s="4" customFormat="1" ht="19.5" customHeight="1" x14ac:dyDescent="0.25"/>
    <row r="114" spans="2:6" s="4" customFormat="1" ht="15" x14ac:dyDescent="0.25">
      <c r="B114" s="97"/>
      <c r="D114" s="97"/>
      <c r="F114" s="97"/>
    </row>
  </sheetData>
  <mergeCells count="104">
    <mergeCell ref="A9:F9"/>
    <mergeCell ref="G9:N9"/>
    <mergeCell ref="A10:F10"/>
    <mergeCell ref="G10:N10"/>
    <mergeCell ref="A11:F11"/>
    <mergeCell ref="G11:N11"/>
    <mergeCell ref="G5:N5"/>
    <mergeCell ref="G6:N6"/>
    <mergeCell ref="A7:F7"/>
    <mergeCell ref="G7:N7"/>
    <mergeCell ref="A8:F8"/>
    <mergeCell ref="G8:N8"/>
    <mergeCell ref="A20:N20"/>
    <mergeCell ref="A21:N21"/>
    <mergeCell ref="B23:F23"/>
    <mergeCell ref="B24:F24"/>
    <mergeCell ref="A13:N13"/>
    <mergeCell ref="A14:N14"/>
    <mergeCell ref="A16:N16"/>
    <mergeCell ref="A17:N17"/>
    <mergeCell ref="A18:N18"/>
    <mergeCell ref="N30:N32"/>
    <mergeCell ref="C33:E33"/>
    <mergeCell ref="A34:N34"/>
    <mergeCell ref="C35:E35"/>
    <mergeCell ref="C36:N36"/>
    <mergeCell ref="A30:A32"/>
    <mergeCell ref="B30:B32"/>
    <mergeCell ref="C30:E32"/>
    <mergeCell ref="F30:F32"/>
    <mergeCell ref="G30:I31"/>
    <mergeCell ref="J30:L31"/>
    <mergeCell ref="M30:M32"/>
    <mergeCell ref="C42:E42"/>
    <mergeCell ref="C43:E43"/>
    <mergeCell ref="C44:E44"/>
    <mergeCell ref="C45:E45"/>
    <mergeCell ref="C46:E46"/>
    <mergeCell ref="C37:N37"/>
    <mergeCell ref="C38:E38"/>
    <mergeCell ref="C39:E39"/>
    <mergeCell ref="C40:E40"/>
    <mergeCell ref="C41:E41"/>
    <mergeCell ref="C52:E52"/>
    <mergeCell ref="C53:N53"/>
    <mergeCell ref="C54:E54"/>
    <mergeCell ref="C55:E55"/>
    <mergeCell ref="C56:E56"/>
    <mergeCell ref="C47:E47"/>
    <mergeCell ref="C48:E48"/>
    <mergeCell ref="C49:E49"/>
    <mergeCell ref="C50:N50"/>
    <mergeCell ref="C51:E51"/>
    <mergeCell ref="C62:E62"/>
    <mergeCell ref="C63:E63"/>
    <mergeCell ref="C64:E64"/>
    <mergeCell ref="C65:E65"/>
    <mergeCell ref="C66:N66"/>
    <mergeCell ref="C57:E57"/>
    <mergeCell ref="C58:E58"/>
    <mergeCell ref="C59:E59"/>
    <mergeCell ref="C60:E60"/>
    <mergeCell ref="C61:E61"/>
    <mergeCell ref="C72:E72"/>
    <mergeCell ref="C73:E73"/>
    <mergeCell ref="C74:E74"/>
    <mergeCell ref="C75:E75"/>
    <mergeCell ref="C76:E76"/>
    <mergeCell ref="C67:E67"/>
    <mergeCell ref="C68:E68"/>
    <mergeCell ref="C69:N69"/>
    <mergeCell ref="C70:N70"/>
    <mergeCell ref="C71:E71"/>
    <mergeCell ref="C82:E82"/>
    <mergeCell ref="C83:N83"/>
    <mergeCell ref="C84:E84"/>
    <mergeCell ref="C87:K87"/>
    <mergeCell ref="C88:K88"/>
    <mergeCell ref="C77:E77"/>
    <mergeCell ref="C78:E78"/>
    <mergeCell ref="C79:E79"/>
    <mergeCell ref="C80:E80"/>
    <mergeCell ref="C81:E81"/>
    <mergeCell ref="C94:K94"/>
    <mergeCell ref="C95:K95"/>
    <mergeCell ref="C96:K96"/>
    <mergeCell ref="C97:K97"/>
    <mergeCell ref="C98:K98"/>
    <mergeCell ref="C89:K89"/>
    <mergeCell ref="C90:K90"/>
    <mergeCell ref="C91:K91"/>
    <mergeCell ref="C92:K92"/>
    <mergeCell ref="C93:K93"/>
    <mergeCell ref="C111:L111"/>
    <mergeCell ref="C104:K104"/>
    <mergeCell ref="C105:K105"/>
    <mergeCell ref="C108:L108"/>
    <mergeCell ref="C109:L109"/>
    <mergeCell ref="C110:L110"/>
    <mergeCell ref="C99:K99"/>
    <mergeCell ref="C100:K100"/>
    <mergeCell ref="C101:K101"/>
    <mergeCell ref="C102:K102"/>
    <mergeCell ref="C103:K103"/>
  </mergeCells>
  <printOptions horizontalCentered="1"/>
  <pageMargins left="0.39370077848434498" right="0.23622047901153601" top="0.35433071851730302" bottom="0.590551197528839" header="0" footer="0.36666667461395303"/>
  <pageSetup paperSize="9" scale="89" fitToHeight="0" orientation="landscape" r:id="rId1"/>
  <headerFooter>
    <oddFooter>&amp;RСтраница &amp;P</oddFooter>
  </headerFooter>
  <rowBreaks count="1" manualBreakCount="1">
    <brk id="28" max="121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02-01-03 Тепломеханическая част</vt:lpstr>
      <vt:lpstr>'02-01-03 Тепломеханическая част'!Заголовки_для_печати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Оксана Николаенко</dc:creator>
  <cp:lastModifiedBy>Оселедько Галина Алексеевна</cp:lastModifiedBy>
  <cp:lastPrinted>2024-02-21T05:36:31Z</cp:lastPrinted>
  <dcterms:created xsi:type="dcterms:W3CDTF">2023-03-09T10:37:43Z</dcterms:created>
  <dcterms:modified xsi:type="dcterms:W3CDTF">2024-03-04T11:33:52Z</dcterms:modified>
</cp:coreProperties>
</file>